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BA26225D-7B0E-493C-8FA9-5F4731FC2BCC}" xr6:coauthVersionLast="47" xr6:coauthVersionMax="47" xr10:uidLastSave="{00000000-0000-0000-0000-000000000000}"/>
  <bookViews>
    <workbookView xWindow="-120" yWindow="-120" windowWidth="29040" windowHeight="15840" tabRatio="528" firstSheet="11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2025'!$A$1:$K$41</definedName>
    <definedName name="_xlnm.Print_Area" localSheetId="2">'ŞUBAT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N39" i="7"/>
  <c r="N41" i="7" s="1"/>
  <c r="N36" i="7"/>
  <c r="L36" i="7"/>
  <c r="N34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3" l="1"/>
  <c r="J36" i="23" s="1"/>
  <c r="J5" i="25"/>
  <c r="J36" i="25"/>
  <c r="J4" i="25"/>
  <c r="F37" i="24"/>
  <c r="J4" i="24" s="1"/>
  <c r="F37" i="22"/>
  <c r="J36" i="22" s="1"/>
  <c r="F37" i="21"/>
  <c r="J4" i="21" s="1"/>
  <c r="F37" i="20"/>
  <c r="J36" i="20" s="1"/>
  <c r="F37" i="12"/>
  <c r="J36" i="12" s="1"/>
  <c r="F37" i="19"/>
  <c r="J4" i="19" s="1"/>
  <c r="F37" i="18"/>
  <c r="F37" i="17"/>
  <c r="F37" i="16"/>
  <c r="J36" i="16" s="1"/>
  <c r="F37" i="15"/>
  <c r="F37" i="14"/>
  <c r="F37" i="13"/>
  <c r="F37" i="11"/>
  <c r="J4" i="11" s="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5" i="23" s="1"/>
  <c r="L36" i="25"/>
  <c r="J5" i="24"/>
  <c r="J36" i="24"/>
  <c r="L36" i="24"/>
  <c r="J4" i="22"/>
  <c r="J5" i="22" s="1"/>
  <c r="L36" i="22" s="1"/>
  <c r="J5" i="21"/>
  <c r="J36" i="21"/>
  <c r="J4" i="20"/>
  <c r="J5" i="20" s="1"/>
  <c r="J36" i="19"/>
  <c r="J5" i="19"/>
  <c r="L36" i="19" s="1"/>
  <c r="J4" i="17"/>
  <c r="J5" i="17" s="1"/>
  <c r="J4" i="16"/>
  <c r="J5" i="16" s="1"/>
  <c r="L36" i="16" s="1"/>
  <c r="J36" i="14"/>
  <c r="J4" i="13"/>
  <c r="J5" i="13" s="1"/>
  <c r="J4" i="12"/>
  <c r="J5" i="12" s="1"/>
  <c r="L36" i="12" s="1"/>
  <c r="J36" i="11"/>
  <c r="J5" i="11"/>
  <c r="J36" i="10"/>
  <c r="J4" i="10"/>
  <c r="J4" i="18"/>
  <c r="J5" i="18" s="1"/>
  <c r="J36" i="18"/>
  <c r="J36" i="13"/>
  <c r="J36" i="17"/>
  <c r="J4" i="8"/>
  <c r="J36" i="8"/>
  <c r="J4" i="9"/>
  <c r="J36" i="15"/>
  <c r="J4" i="14"/>
  <c r="L36" i="9"/>
  <c r="N36" i="9" s="1"/>
  <c r="F37" i="7"/>
  <c r="J36" i="7" s="1"/>
  <c r="L36" i="23" l="1"/>
  <c r="L36" i="21"/>
  <c r="L36" i="20"/>
  <c r="L36" i="18"/>
  <c r="L36" i="17"/>
  <c r="L36" i="15"/>
  <c r="J5" i="14"/>
  <c r="L36" i="14" s="1"/>
  <c r="L36" i="13"/>
  <c r="L36" i="11"/>
  <c r="L36" i="10"/>
  <c r="N36" i="10" s="1"/>
  <c r="L36" i="8"/>
  <c r="N36" i="8" s="1"/>
  <c r="J5" i="7"/>
  <c r="J4" i="7"/>
  <c r="J35" i="7" l="1"/>
  <c r="J39" i="7" s="1"/>
  <c r="J7" i="8" l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<sst xmlns="http://schemas.openxmlformats.org/spreadsheetml/2006/main" count="698" uniqueCount="41">
  <si>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</si>
  <si>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</si>
  <si>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</si>
  <si>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</si>
  <si>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</si>
  <si>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</si>
  <si>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</si>
  <si>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</si>
  <si>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</si>
  <si>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</si>
  <si>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</si>
  <si>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</si>
  <si>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</si>
  <si>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</si>
  <si>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</si>
  <si>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</si>
  <si>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</si>
  <si>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</si>
  <si>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</si>
  <si>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</si>
  <si>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</si>
  <si>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</si>
  <si>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</si>
  <si>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</si>
  <si>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</si>
  <si>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</si>
  <si>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</si>
  <si>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</si>
  <si>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</si>
  <si>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</si>
  <si>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</si>
  <si>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</si>
  <si>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</si>
  <si>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SALİH AYAR</t>
  </si>
  <si>
    <t>V. EYYÜP AĞA</t>
  </si>
  <si>
    <t>Z. EYYÜP AĞA</t>
  </si>
  <si>
    <t>V.EYYÜP AĞA</t>
  </si>
  <si>
    <t>Z.EYYÜP AĞA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</si>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</sst>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5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8" xfId="49" applyNumberFormat="1" applyFont="1" applyBorder="1" applyAlignment="1">
      <alignment horizontal="left"/>
    </xf>
    <xf numFmtId="49" fontId="0" fillId="0" borderId="9" xfId="49" applyNumberFormat="1" applyFont="1" applyBorder="1" applyAlignment="1">
      <alignment horizontal="left"/>
    </xf>
    <xf numFmtId="3" fontId="0" fillId="0" borderId="9" xfId="49" applyNumberFormat="1" applyFont="1" applyBorder="1"/>
    <xf numFmtId="4" fontId="0" fillId="0" borderId="11" xfId="49" applyNumberFormat="1" applyFont="1" applyBorder="1" applyAlignment="1">
      <alignment horizontal="right"/>
    </xf>
    <xf numFmtId="4" fontId="2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4" fontId="1" fillId="0" borderId="0" xfId="251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B996A765-F164-4E06-97A9-BCD583A16335}"/>
    <cellStyle name="%20 - Vurgu1 11" xfId="232" xr:uid="{86FD992F-8E34-4628-83F7-E596FBD21033}"/>
    <cellStyle name="%20 - Vurgu1 12" xfId="253" xr:uid="{AC49FBB5-5083-4AF3-BD46-DF1F17AE7A2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24B43B4-6FF2-4FAB-AEEF-48C3862B0966}"/>
    <cellStyle name="%20 - Vurgu2 11" xfId="235" xr:uid="{8BACB1D9-45D1-4875-BCE3-3BC5E4BEF8DF}"/>
    <cellStyle name="%20 - Vurgu2 12" xfId="256" xr:uid="{94B061F9-1D70-4C2A-AC8E-49ACCF0D7FD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135C05D-62CA-4748-AE62-B0FE8E9379CD}"/>
    <cellStyle name="%20 - Vurgu3 11" xfId="238" xr:uid="{3B3E7E21-4D0A-4620-8D46-736FA8680935}"/>
    <cellStyle name="%20 - Vurgu3 12" xfId="259" xr:uid="{EAF0651E-E37A-4B44-BF66-87F9A1501D3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6E4281A-4E61-4DD5-8135-6C6D2CD36423}"/>
    <cellStyle name="%20 - Vurgu4 11" xfId="241" xr:uid="{6E47B7FD-B7CB-4541-B994-71BEE09EED72}"/>
    <cellStyle name="%20 - Vurgu4 12" xfId="262" xr:uid="{3E07F826-C8C4-4912-BA0A-931F7CA92D7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BC1C744-620A-4AA9-B7C0-2515BD902109}"/>
    <cellStyle name="%20 - Vurgu5 11" xfId="244" xr:uid="{A3886B51-6D99-40B3-961D-AE954D364AE8}"/>
    <cellStyle name="%20 - Vurgu5 12" xfId="265" xr:uid="{50BA5BD2-F183-4875-BC5F-F043B1FAF59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7757608C-1880-4CF8-9099-A74721E93885}"/>
    <cellStyle name="%20 - Vurgu6 11" xfId="247" xr:uid="{14A855F8-2942-4277-9A46-2F32C7369791}"/>
    <cellStyle name="%20 - Vurgu6 12" xfId="268" xr:uid="{03BBF6EB-FD54-4BE3-8BB5-B0CA818D353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D1C6DC9-D1F8-4109-9ACB-EEEBA703CA1A}"/>
    <cellStyle name="%40 - Vurgu1 11" xfId="233" xr:uid="{7679E46B-C71C-4DFE-80C3-49691926F1DC}"/>
    <cellStyle name="%40 - Vurgu1 12" xfId="254" xr:uid="{25ACD2EF-0693-4171-B341-8E17F19C8E2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FB434E5-40EA-4DFE-973B-1D54B361698D}"/>
    <cellStyle name="%40 - Vurgu2 11" xfId="236" xr:uid="{7BD405FB-4B73-441A-84F6-607CDE3E4174}"/>
    <cellStyle name="%40 - Vurgu2 12" xfId="257" xr:uid="{A366CAC6-2F49-40AB-9E46-191878A35D5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B406F2A-6BE7-41A9-A376-DEBCC8B28245}"/>
    <cellStyle name="%40 - Vurgu3 11" xfId="239" xr:uid="{050657E9-E1C8-4399-B757-D61030F43C04}"/>
    <cellStyle name="%40 - Vurgu3 12" xfId="260" xr:uid="{9455FA01-D4E8-4865-9D75-48A40F3C91C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E1BA05D-200F-4B71-AD31-549282D51448}"/>
    <cellStyle name="%40 - Vurgu4 11" xfId="242" xr:uid="{6BC8D863-2CA8-4581-B92A-9EA40672F007}"/>
    <cellStyle name="%40 - Vurgu4 12" xfId="263" xr:uid="{EFEF7467-2BE7-486D-9C44-5AB389DC6B5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B7BB359-1AB5-49F0-A538-B997A244CC49}"/>
    <cellStyle name="%40 - Vurgu5 11" xfId="245" xr:uid="{8CCA1B02-C25F-4326-BB12-3B041FBE0C2A}"/>
    <cellStyle name="%40 - Vurgu5 12" xfId="266" xr:uid="{FD7F9395-1BB6-46C5-B253-C8EBFD2F95D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970FA3B-963E-4E26-99B8-CB1732DAA6D3}"/>
    <cellStyle name="%40 - Vurgu6 11" xfId="248" xr:uid="{5274CA29-F883-43CA-9417-20D25B07C480}"/>
    <cellStyle name="%40 - Vurgu6 12" xfId="269" xr:uid="{C89DC178-DB31-477A-8FD6-00335B88551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0221CF7-B3DC-4D97-BD3E-ED4F58A24C44}"/>
    <cellStyle name="%60 - Vurgu1 11" xfId="234" xr:uid="{CBE013B3-48A1-46C8-8EE3-24E1E32DF8DF}"/>
    <cellStyle name="%60 - Vurgu1 12" xfId="255" xr:uid="{63B200E6-26AE-4015-B110-34F2D5B57CD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4008E29-4310-4962-B258-793B33BC5050}"/>
    <cellStyle name="%60 - Vurgu2 11" xfId="237" xr:uid="{B3C942DA-C6C0-413C-9CD7-17F854DE1FBD}"/>
    <cellStyle name="%60 - Vurgu2 12" xfId="258" xr:uid="{BEAB73BB-19E3-4A39-BC7D-69AEE22010F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AEC0AEC-174B-4ACA-8190-2190A5CC1348}"/>
    <cellStyle name="%60 - Vurgu3 11" xfId="240" xr:uid="{05A9F09C-CCEB-4786-989C-0417CEA3BF9A}"/>
    <cellStyle name="%60 - Vurgu3 12" xfId="261" xr:uid="{AB7B01D3-791A-4039-AFF2-E510A470502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9BACE0C-C5BA-4E50-AC4E-830C30F4FABF}"/>
    <cellStyle name="%60 - Vurgu4 11" xfId="243" xr:uid="{5B32F93F-5CB1-436F-A7E7-F33BBCF81C2D}"/>
    <cellStyle name="%60 - Vurgu4 12" xfId="264" xr:uid="{7F4356C9-00EE-4C62-B34E-C9ABE609153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98A05B7-D031-48A7-86E3-2D7E566EE82C}"/>
    <cellStyle name="%60 - Vurgu5 11" xfId="246" xr:uid="{9FC2F07C-C78B-4347-8951-E0FEFF610643}"/>
    <cellStyle name="%60 - Vurgu5 12" xfId="267" xr:uid="{68AB771D-9473-4FFF-8A10-A17CEF9ED91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E189261-B2FF-42A9-A42E-4ADA019E1AF9}"/>
    <cellStyle name="%60 - Vurgu6 11" xfId="249" xr:uid="{52D5E4C3-E541-4540-BA14-73A762F4DE1E}"/>
    <cellStyle name="%60 - Vurgu6 12" xfId="270" xr:uid="{F9DCCF56-835E-4FF5-A75B-26782E3CF56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2DB9BF6-E246-4E13-AB03-E5478CBC169B}"/>
    <cellStyle name="Normal 16" xfId="230" xr:uid="{56EB4E4D-4099-41EE-A686-A5DA159ED629}"/>
    <cellStyle name="Normal 17" xfId="251" xr:uid="{9FB16344-2CB3-440B-8752-EE9CD50BF66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74D8184-A48A-4B43-8BD5-5EF9C30005B3}"/>
    <cellStyle name="Not 13" xfId="231" xr:uid="{4F8BD2AA-78F7-4E7A-9116-C6DB14F77DA6}"/>
    <cellStyle name="Not 14" xfId="252" xr:uid="{F1B1D3CA-BB70-4693-93FE-173C9D0703A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213</v>
      </c>
      <c r="D4" s="9"/>
      <c r="E4" s="10">
        <v>13.25</v>
      </c>
      <c r="F4" s="33">
        <f>E4*C4</f>
        <v>2822.25</v>
      </c>
      <c r="G4" s="11"/>
      <c r="H4" s="12" t="s">
        <v>6</v>
      </c>
      <c r="I4" s="13">
        <v>0.01</v>
      </c>
      <c r="J4" s="14">
        <f>(F36+F37)*I4</f>
        <v>901.06624999999997</v>
      </c>
    </row>
    <row r="5" spans="2:29" x14ac:dyDescent="0.25">
      <c r="B5" s="7">
        <v>45628</v>
      </c>
      <c r="C5" s="8">
        <v>211</v>
      </c>
      <c r="D5" s="9"/>
      <c r="E5" s="10">
        <v>13.25</v>
      </c>
      <c r="F5" s="33">
        <f t="shared" ref="F5:F34" si="0">E5*C5</f>
        <v>2795.75</v>
      </c>
      <c r="G5" s="11"/>
      <c r="H5" s="12" t="s">
        <v>7</v>
      </c>
      <c r="I5" s="13">
        <v>1E-3</v>
      </c>
      <c r="J5" s="14">
        <f>(F36+F37)*I5</f>
        <v>90.106625000000008</v>
      </c>
    </row>
    <row r="6" spans="2:29" x14ac:dyDescent="0.25">
      <c r="B6" s="7">
        <v>45629</v>
      </c>
      <c r="C6" s="8">
        <v>228</v>
      </c>
      <c r="D6" s="9"/>
      <c r="E6" s="10">
        <v>13.25</v>
      </c>
      <c r="F6" s="33">
        <f t="shared" si="0"/>
        <v>3021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216</v>
      </c>
      <c r="D7" s="9"/>
      <c r="E7" s="10">
        <v>13.25</v>
      </c>
      <c r="F7" s="33">
        <f t="shared" si="0"/>
        <v>2862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227</v>
      </c>
      <c r="D8" s="9"/>
      <c r="E8" s="10">
        <v>13.25</v>
      </c>
      <c r="F8" s="33">
        <f t="shared" si="0"/>
        <v>3007.75</v>
      </c>
      <c r="G8" s="52">
        <v>45672</v>
      </c>
      <c r="H8" s="53" t="s">
        <v>34</v>
      </c>
      <c r="I8" s="54"/>
      <c r="J8" s="55">
        <v>89115.45</v>
      </c>
    </row>
    <row r="9" spans="2:29" x14ac:dyDescent="0.25">
      <c r="B9" s="7">
        <v>45632</v>
      </c>
      <c r="C9" s="8">
        <v>214</v>
      </c>
      <c r="D9" s="9"/>
      <c r="E9" s="10">
        <v>13.25</v>
      </c>
      <c r="F9" s="33">
        <f t="shared" si="0"/>
        <v>2835.5</v>
      </c>
      <c r="G9" s="15"/>
      <c r="H9" s="16"/>
      <c r="I9" s="17"/>
      <c r="J9" s="18"/>
    </row>
    <row r="10" spans="2:29" x14ac:dyDescent="0.25">
      <c r="B10" s="7">
        <v>45633</v>
      </c>
      <c r="C10" s="8">
        <v>214.5</v>
      </c>
      <c r="D10" s="9"/>
      <c r="E10" s="10">
        <v>13.25</v>
      </c>
      <c r="F10" s="33">
        <f t="shared" si="0"/>
        <v>2842.125</v>
      </c>
      <c r="G10" s="15"/>
      <c r="H10" s="16"/>
      <c r="I10" s="17"/>
      <c r="J10" s="18"/>
    </row>
    <row r="11" spans="2:29" x14ac:dyDescent="0.25">
      <c r="B11" s="7">
        <v>45634</v>
      </c>
      <c r="C11" s="8">
        <v>217.5</v>
      </c>
      <c r="D11" s="9"/>
      <c r="E11" s="10">
        <v>13.25</v>
      </c>
      <c r="F11" s="33">
        <f t="shared" si="0"/>
        <v>2881.875</v>
      </c>
      <c r="G11" s="19"/>
      <c r="H11" s="16"/>
      <c r="I11" s="17"/>
      <c r="J11" s="18"/>
    </row>
    <row r="12" spans="2:29" x14ac:dyDescent="0.25">
      <c r="B12" s="7">
        <v>45635</v>
      </c>
      <c r="C12" s="8">
        <v>214</v>
      </c>
      <c r="D12" s="9"/>
      <c r="E12" s="10">
        <v>13.25</v>
      </c>
      <c r="F12" s="33">
        <f t="shared" si="0"/>
        <v>2835.5</v>
      </c>
      <c r="G12" s="19"/>
      <c r="H12" s="16"/>
      <c r="I12" s="17"/>
      <c r="J12" s="18"/>
    </row>
    <row r="13" spans="2:29" x14ac:dyDescent="0.25">
      <c r="B13" s="7">
        <v>45636</v>
      </c>
      <c r="C13" s="8">
        <v>224</v>
      </c>
      <c r="D13" s="9"/>
      <c r="E13" s="10">
        <v>13.25</v>
      </c>
      <c r="F13" s="33">
        <f t="shared" si="0"/>
        <v>2968</v>
      </c>
      <c r="G13" s="19"/>
      <c r="H13" s="16"/>
      <c r="I13" s="17"/>
      <c r="J13" s="18"/>
    </row>
    <row r="14" spans="2:29" x14ac:dyDescent="0.25">
      <c r="B14" s="7">
        <v>45637</v>
      </c>
      <c r="C14" s="8">
        <v>233</v>
      </c>
      <c r="D14" s="9"/>
      <c r="E14" s="10">
        <v>13.25</v>
      </c>
      <c r="F14" s="33">
        <f t="shared" si="0"/>
        <v>3087.25</v>
      </c>
      <c r="G14" s="19"/>
      <c r="H14" s="16"/>
      <c r="I14" s="17"/>
      <c r="J14" s="18"/>
    </row>
    <row r="15" spans="2:29" x14ac:dyDescent="0.25">
      <c r="B15" s="7">
        <v>45638</v>
      </c>
      <c r="C15" s="8">
        <v>176</v>
      </c>
      <c r="D15" s="9"/>
      <c r="E15" s="10">
        <v>13.25</v>
      </c>
      <c r="F15" s="33">
        <f t="shared" si="0"/>
        <v>2332</v>
      </c>
      <c r="G15" s="19"/>
      <c r="H15" s="16"/>
      <c r="I15" s="17"/>
      <c r="J15" s="18"/>
    </row>
    <row r="16" spans="2:29" x14ac:dyDescent="0.25">
      <c r="B16" s="7">
        <v>45639</v>
      </c>
      <c r="C16" s="8">
        <v>189</v>
      </c>
      <c r="D16" s="9"/>
      <c r="E16" s="10">
        <v>13.25</v>
      </c>
      <c r="F16" s="33">
        <f t="shared" si="0"/>
        <v>2504.25</v>
      </c>
      <c r="G16" s="19"/>
      <c r="H16" s="16"/>
      <c r="I16" s="17"/>
      <c r="J16" s="18"/>
    </row>
    <row r="17" spans="2:14" x14ac:dyDescent="0.25">
      <c r="B17" s="7">
        <v>45640</v>
      </c>
      <c r="C17" s="8">
        <v>235</v>
      </c>
      <c r="D17" s="9"/>
      <c r="E17" s="10">
        <v>13.25</v>
      </c>
      <c r="F17" s="33">
        <f t="shared" si="0"/>
        <v>3113.75</v>
      </c>
      <c r="G17" s="19"/>
      <c r="H17" s="16"/>
      <c r="I17" s="17"/>
      <c r="J17" s="18"/>
    </row>
    <row r="18" spans="2:14" x14ac:dyDescent="0.25">
      <c r="B18" s="7">
        <v>45641</v>
      </c>
      <c r="C18" s="8">
        <v>217</v>
      </c>
      <c r="D18" s="9"/>
      <c r="E18" s="10">
        <v>13.25</v>
      </c>
      <c r="F18" s="33">
        <f t="shared" si="0"/>
        <v>2875.25</v>
      </c>
      <c r="G18" s="19"/>
      <c r="H18" s="16"/>
      <c r="I18" s="17"/>
      <c r="J18" s="18"/>
    </row>
    <row r="19" spans="2:14" x14ac:dyDescent="0.25">
      <c r="B19" s="7">
        <v>45642</v>
      </c>
      <c r="C19" s="8">
        <v>226</v>
      </c>
      <c r="D19" s="9"/>
      <c r="E19" s="10">
        <v>13.25</v>
      </c>
      <c r="F19" s="33">
        <f t="shared" si="0"/>
        <v>2994.5</v>
      </c>
      <c r="G19" s="19"/>
      <c r="H19" s="16"/>
      <c r="I19" s="17"/>
      <c r="J19" s="18"/>
    </row>
    <row r="20" spans="2:14" x14ac:dyDescent="0.25">
      <c r="B20" s="7">
        <v>45643</v>
      </c>
      <c r="C20" s="8">
        <v>229.5</v>
      </c>
      <c r="D20" s="9"/>
      <c r="E20" s="10">
        <v>13.25</v>
      </c>
      <c r="F20" s="33">
        <f t="shared" si="0"/>
        <v>3040.875</v>
      </c>
      <c r="G20" s="19"/>
      <c r="H20" s="16"/>
      <c r="I20" s="17"/>
      <c r="J20" s="18"/>
    </row>
    <row r="21" spans="2:14" x14ac:dyDescent="0.25">
      <c r="B21" s="7">
        <v>45644</v>
      </c>
      <c r="C21" s="8">
        <v>224</v>
      </c>
      <c r="D21" s="9"/>
      <c r="E21" s="10">
        <v>13.25</v>
      </c>
      <c r="F21" s="33">
        <f t="shared" si="0"/>
        <v>2968</v>
      </c>
      <c r="G21" s="19"/>
      <c r="H21" s="16"/>
      <c r="I21" s="17"/>
      <c r="J21" s="18"/>
    </row>
    <row r="22" spans="2:14" x14ac:dyDescent="0.25">
      <c r="B22" s="7">
        <v>45645</v>
      </c>
      <c r="C22" s="8">
        <v>231</v>
      </c>
      <c r="D22" s="9"/>
      <c r="E22" s="10">
        <v>13.25</v>
      </c>
      <c r="F22" s="33">
        <f t="shared" si="0"/>
        <v>3060.75</v>
      </c>
      <c r="G22" s="19"/>
      <c r="H22" s="16"/>
      <c r="I22" s="17"/>
      <c r="J22" s="18"/>
    </row>
    <row r="23" spans="2:14" x14ac:dyDescent="0.25">
      <c r="B23" s="7">
        <v>45646</v>
      </c>
      <c r="C23" s="8">
        <v>225.5</v>
      </c>
      <c r="D23" s="9"/>
      <c r="E23" s="10">
        <v>13.25</v>
      </c>
      <c r="F23" s="33">
        <f t="shared" si="0"/>
        <v>2987.875</v>
      </c>
      <c r="G23" s="19"/>
      <c r="H23" s="16"/>
      <c r="I23" s="17"/>
      <c r="J23" s="18"/>
    </row>
    <row r="24" spans="2:14" x14ac:dyDescent="0.25">
      <c r="B24" s="7">
        <v>45647</v>
      </c>
      <c r="C24" s="8">
        <v>227</v>
      </c>
      <c r="D24" s="9"/>
      <c r="E24" s="10">
        <v>13.25</v>
      </c>
      <c r="F24" s="33">
        <f t="shared" si="0"/>
        <v>3007.75</v>
      </c>
      <c r="G24" s="19"/>
      <c r="H24" s="16"/>
      <c r="I24" s="17"/>
      <c r="J24" s="18"/>
    </row>
    <row r="25" spans="2:14" x14ac:dyDescent="0.25">
      <c r="B25" s="7">
        <v>45648</v>
      </c>
      <c r="C25" s="8">
        <v>229</v>
      </c>
      <c r="D25" s="9"/>
      <c r="E25" s="10">
        <v>13.25</v>
      </c>
      <c r="F25" s="33">
        <f t="shared" si="0"/>
        <v>3034.25</v>
      </c>
      <c r="G25" s="19"/>
      <c r="H25" s="16"/>
      <c r="I25" s="17"/>
      <c r="J25" s="18"/>
    </row>
    <row r="26" spans="2:14" x14ac:dyDescent="0.25">
      <c r="B26" s="7">
        <v>45649</v>
      </c>
      <c r="C26" s="8">
        <v>226.5</v>
      </c>
      <c r="D26" s="9"/>
      <c r="E26" s="10">
        <v>13.25</v>
      </c>
      <c r="F26" s="33">
        <f t="shared" si="0"/>
        <v>3001.125</v>
      </c>
      <c r="G26" s="19"/>
      <c r="H26" s="16"/>
      <c r="I26" s="17"/>
      <c r="J26" s="18"/>
    </row>
    <row r="27" spans="2:14" x14ac:dyDescent="0.25">
      <c r="B27" s="7">
        <v>45650</v>
      </c>
      <c r="C27" s="8">
        <v>234</v>
      </c>
      <c r="D27" s="9"/>
      <c r="E27" s="10">
        <v>13.25</v>
      </c>
      <c r="F27" s="33">
        <f t="shared" si="0"/>
        <v>3100.5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223</v>
      </c>
      <c r="D28" s="9"/>
      <c r="E28" s="10">
        <v>13.25</v>
      </c>
      <c r="F28" s="33">
        <f t="shared" si="0"/>
        <v>2954.75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209.5</v>
      </c>
      <c r="D29" s="9"/>
      <c r="E29" s="10">
        <v>13.25</v>
      </c>
      <c r="F29" s="33">
        <f t="shared" si="0"/>
        <v>2775.875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227</v>
      </c>
      <c r="D30" s="9"/>
      <c r="E30" s="10">
        <v>13.25</v>
      </c>
      <c r="F30" s="33">
        <f t="shared" si="0"/>
        <v>3007.75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201.5</v>
      </c>
      <c r="D31" s="9"/>
      <c r="E31" s="10">
        <v>13.25</v>
      </c>
      <c r="F31" s="33">
        <f t="shared" si="0"/>
        <v>2669.875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203.5</v>
      </c>
      <c r="D32" s="9"/>
      <c r="E32" s="10">
        <v>13.25</v>
      </c>
      <c r="F32" s="33">
        <f t="shared" si="0"/>
        <v>2696.375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223</v>
      </c>
      <c r="D33" s="9"/>
      <c r="E33" s="10">
        <v>13.25</v>
      </c>
      <c r="F33" s="33">
        <f t="shared" si="0"/>
        <v>2954.75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231.5</v>
      </c>
      <c r="D34" s="36"/>
      <c r="E34" s="37">
        <v>13.25</v>
      </c>
      <c r="F34" s="38">
        <f t="shared" si="0"/>
        <v>3067.375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6800.5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90106.622875000001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90106.625</v>
      </c>
      <c r="L36" s="31">
        <f>J36-J4-J5-J6</f>
        <v>89115.452124999996</v>
      </c>
      <c r="M36" s="31"/>
      <c r="N36" s="31">
        <f>L36-M36</f>
        <v>89115.452124999996</v>
      </c>
    </row>
    <row r="37" spans="2:14" x14ac:dyDescent="0.25">
      <c r="B37" s="26" t="s">
        <v>14</v>
      </c>
      <c r="C37" s="30">
        <f>C35</f>
        <v>6800.5</v>
      </c>
      <c r="D37" s="9">
        <f>D35/1.03</f>
        <v>0</v>
      </c>
      <c r="E37" s="10"/>
      <c r="F37" s="33">
        <f>SUM(F4:F36)</f>
        <v>90106.625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2.1249999990686774E-3</v>
      </c>
      <c r="M39" s="17"/>
      <c r="N39" s="40">
        <f>J39+N34</f>
        <v>2.1249999990686774E-3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2.1249999990686774E-3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241</v>
      </c>
      <c r="D4" s="9"/>
      <c r="E4" s="10">
        <v>15.4</v>
      </c>
      <c r="F4" s="33">
        <f>E4*C4</f>
        <v>3711.4</v>
      </c>
      <c r="G4" s="11"/>
      <c r="H4" s="12" t="s">
        <v>6</v>
      </c>
      <c r="I4" s="13">
        <v>0.01</v>
      </c>
      <c r="J4" s="14">
        <f>(F36+F37)*I4</f>
        <v>1025.1009999999999</v>
      </c>
    </row>
    <row r="5" spans="2:29" x14ac:dyDescent="0.25">
      <c r="B5" s="7">
        <v>45659</v>
      </c>
      <c r="C5" s="8">
        <v>231</v>
      </c>
      <c r="D5" s="9"/>
      <c r="E5" s="10">
        <v>15.4</v>
      </c>
      <c r="F5" s="33">
        <f t="shared" ref="F5:F34" si="0">E5*C5</f>
        <v>3557.4</v>
      </c>
      <c r="G5" s="11"/>
      <c r="H5" s="12" t="s">
        <v>7</v>
      </c>
      <c r="I5" s="13">
        <v>1E-3</v>
      </c>
      <c r="J5" s="14">
        <f>(F36+F37-J4-J6)*I5</f>
        <v>101.484999</v>
      </c>
    </row>
    <row r="6" spans="2:29" x14ac:dyDescent="0.25">
      <c r="B6" s="7">
        <v>45660</v>
      </c>
      <c r="C6" s="8">
        <v>226</v>
      </c>
      <c r="D6" s="9"/>
      <c r="E6" s="10">
        <v>15.4</v>
      </c>
      <c r="F6" s="33">
        <f t="shared" si="0"/>
        <v>3480.4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226.5</v>
      </c>
      <c r="D7" s="9"/>
      <c r="E7" s="10">
        <v>15.4</v>
      </c>
      <c r="F7" s="33">
        <f t="shared" si="0"/>
        <v>3488.1</v>
      </c>
      <c r="G7" s="11"/>
      <c r="H7" s="12" t="s">
        <v>9</v>
      </c>
      <c r="I7" s="13"/>
      <c r="J7" s="14">
        <f>'ARALIK 2024'!J39*-1</f>
        <v>-2.1249999990686774E-3</v>
      </c>
    </row>
    <row r="8" spans="2:29" x14ac:dyDescent="0.25">
      <c r="B8" s="7">
        <v>45662</v>
      </c>
      <c r="C8" s="8">
        <v>238</v>
      </c>
      <c r="D8" s="9"/>
      <c r="E8" s="10">
        <v>15.4</v>
      </c>
      <c r="F8" s="33">
        <f t="shared" si="0"/>
        <v>3665.2000000000003</v>
      </c>
      <c r="G8" s="15">
        <v>45716</v>
      </c>
      <c r="H8" s="16" t="s">
        <v>34</v>
      </c>
      <c r="I8" s="17"/>
      <c r="J8" s="18">
        <v>50000</v>
      </c>
    </row>
    <row r="9" spans="2:29" x14ac:dyDescent="0.25">
      <c r="B9" s="7">
        <v>45663</v>
      </c>
      <c r="C9" s="8">
        <v>229</v>
      </c>
      <c r="D9" s="9"/>
      <c r="E9" s="10">
        <v>15.4</v>
      </c>
      <c r="F9" s="33">
        <f t="shared" si="0"/>
        <v>3526.6</v>
      </c>
      <c r="G9" s="15">
        <v>45723</v>
      </c>
      <c r="H9" s="16" t="s">
        <v>35</v>
      </c>
      <c r="I9" s="17"/>
      <c r="J9" s="18">
        <v>51382.49</v>
      </c>
    </row>
    <row r="10" spans="2:29" x14ac:dyDescent="0.25">
      <c r="B10" s="7">
        <v>45664</v>
      </c>
      <c r="C10" s="8">
        <v>218.5</v>
      </c>
      <c r="D10" s="9"/>
      <c r="E10" s="10">
        <v>15.4</v>
      </c>
      <c r="F10" s="33">
        <f t="shared" si="0"/>
        <v>3364.9</v>
      </c>
      <c r="G10" s="15"/>
      <c r="H10" s="16"/>
      <c r="I10" s="17"/>
      <c r="J10" s="18"/>
    </row>
    <row r="11" spans="2:29" x14ac:dyDescent="0.25">
      <c r="B11" s="7">
        <v>45665</v>
      </c>
      <c r="C11" s="8">
        <v>237</v>
      </c>
      <c r="D11" s="9"/>
      <c r="E11" s="10">
        <v>15.4</v>
      </c>
      <c r="F11" s="33">
        <f t="shared" si="0"/>
        <v>3649.8</v>
      </c>
      <c r="G11" s="19"/>
      <c r="H11" s="16"/>
      <c r="I11" s="17"/>
      <c r="J11" s="18"/>
    </row>
    <row r="12" spans="2:29" x14ac:dyDescent="0.25">
      <c r="B12" s="7">
        <v>45666</v>
      </c>
      <c r="C12" s="8">
        <v>224</v>
      </c>
      <c r="D12" s="9"/>
      <c r="E12" s="10">
        <v>15.4</v>
      </c>
      <c r="F12" s="33">
        <f t="shared" si="0"/>
        <v>3449.6</v>
      </c>
      <c r="G12" s="19"/>
      <c r="H12" s="16"/>
      <c r="I12" s="17"/>
      <c r="J12" s="18"/>
    </row>
    <row r="13" spans="2:29" x14ac:dyDescent="0.25">
      <c r="B13" s="7">
        <v>45667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>
        <v>421.5</v>
      </c>
      <c r="D14" s="9"/>
      <c r="E14" s="10">
        <v>15.4</v>
      </c>
      <c r="F14" s="33">
        <f t="shared" si="0"/>
        <v>6491.1</v>
      </c>
      <c r="G14" s="19"/>
      <c r="H14" s="16"/>
      <c r="I14" s="17"/>
      <c r="J14" s="18"/>
    </row>
    <row r="15" spans="2:29" x14ac:dyDescent="0.25">
      <c r="B15" s="7">
        <v>45669</v>
      </c>
      <c r="C15" s="8">
        <v>232</v>
      </c>
      <c r="D15" s="9"/>
      <c r="E15" s="10">
        <v>15.4</v>
      </c>
      <c r="F15" s="33">
        <f t="shared" si="0"/>
        <v>3572.8</v>
      </c>
      <c r="G15" s="19"/>
      <c r="H15" s="16"/>
      <c r="I15" s="17"/>
      <c r="J15" s="18"/>
    </row>
    <row r="16" spans="2:29" x14ac:dyDescent="0.25">
      <c r="B16" s="7">
        <v>45670</v>
      </c>
      <c r="C16" s="8">
        <v>212</v>
      </c>
      <c r="D16" s="9"/>
      <c r="E16" s="10">
        <v>15.4</v>
      </c>
      <c r="F16" s="33">
        <f t="shared" si="0"/>
        <v>3264.8</v>
      </c>
      <c r="G16" s="19"/>
      <c r="H16" s="16"/>
      <c r="I16" s="17"/>
      <c r="J16" s="18"/>
    </row>
    <row r="17" spans="2:14" x14ac:dyDescent="0.25">
      <c r="B17" s="7">
        <v>45671</v>
      </c>
      <c r="C17" s="8">
        <v>215.5</v>
      </c>
      <c r="D17" s="9"/>
      <c r="E17" s="10">
        <v>15.4</v>
      </c>
      <c r="F17" s="33">
        <f t="shared" si="0"/>
        <v>3318.7000000000003</v>
      </c>
      <c r="G17" s="19"/>
      <c r="H17" s="16"/>
      <c r="I17" s="17"/>
      <c r="J17" s="18"/>
    </row>
    <row r="18" spans="2:14" x14ac:dyDescent="0.25">
      <c r="B18" s="7">
        <v>45672</v>
      </c>
      <c r="C18" s="8">
        <v>209</v>
      </c>
      <c r="D18" s="9"/>
      <c r="E18" s="10">
        <v>15.4</v>
      </c>
      <c r="F18" s="33">
        <f t="shared" si="0"/>
        <v>3218.6</v>
      </c>
      <c r="G18" s="19"/>
      <c r="H18" s="16"/>
      <c r="I18" s="17"/>
      <c r="J18" s="18"/>
    </row>
    <row r="19" spans="2:14" x14ac:dyDescent="0.25">
      <c r="B19" s="7">
        <v>45673</v>
      </c>
      <c r="C19" s="8">
        <v>205</v>
      </c>
      <c r="D19" s="9"/>
      <c r="E19" s="10">
        <v>15.4</v>
      </c>
      <c r="F19" s="33">
        <f t="shared" si="0"/>
        <v>3157</v>
      </c>
      <c r="G19" s="19"/>
      <c r="H19" s="16"/>
      <c r="I19" s="17"/>
      <c r="J19" s="18"/>
    </row>
    <row r="20" spans="2:14" x14ac:dyDescent="0.25">
      <c r="B20" s="7">
        <v>45674</v>
      </c>
      <c r="C20" s="8">
        <v>210.5</v>
      </c>
      <c r="D20" s="9"/>
      <c r="E20" s="10">
        <v>15.4</v>
      </c>
      <c r="F20" s="33">
        <f t="shared" si="0"/>
        <v>3241.7000000000003</v>
      </c>
      <c r="G20" s="19"/>
      <c r="H20" s="16"/>
      <c r="I20" s="17"/>
      <c r="J20" s="18"/>
    </row>
    <row r="21" spans="2:14" x14ac:dyDescent="0.25">
      <c r="B21" s="7">
        <v>45675</v>
      </c>
      <c r="C21" s="8">
        <v>220</v>
      </c>
      <c r="D21" s="9"/>
      <c r="E21" s="10">
        <v>15.4</v>
      </c>
      <c r="F21" s="33">
        <f t="shared" si="0"/>
        <v>3388</v>
      </c>
      <c r="G21" s="19"/>
      <c r="H21" s="16"/>
      <c r="I21" s="17"/>
      <c r="J21" s="18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415</v>
      </c>
      <c r="D23" s="9"/>
      <c r="E23" s="10">
        <v>15.4</v>
      </c>
      <c r="F23" s="33">
        <f t="shared" si="0"/>
        <v>6391</v>
      </c>
      <c r="G23" s="19"/>
      <c r="H23" s="16"/>
      <c r="I23" s="17"/>
      <c r="J23" s="18"/>
    </row>
    <row r="24" spans="2:14" x14ac:dyDescent="0.25">
      <c r="B24" s="7">
        <v>45678</v>
      </c>
      <c r="C24" s="8">
        <v>195</v>
      </c>
      <c r="D24" s="9"/>
      <c r="E24" s="10">
        <v>15.4</v>
      </c>
      <c r="F24" s="33">
        <f t="shared" si="0"/>
        <v>3003</v>
      </c>
      <c r="G24" s="19"/>
      <c r="H24" s="16"/>
      <c r="I24" s="17"/>
      <c r="J24" s="18"/>
    </row>
    <row r="25" spans="2:14" x14ac:dyDescent="0.25">
      <c r="B25" s="7">
        <v>45679</v>
      </c>
      <c r="C25" s="8">
        <v>192.5</v>
      </c>
      <c r="D25" s="9"/>
      <c r="E25" s="10">
        <v>15.4</v>
      </c>
      <c r="F25" s="33">
        <f t="shared" si="0"/>
        <v>2964.5</v>
      </c>
      <c r="G25" s="19"/>
      <c r="H25" s="16"/>
      <c r="I25" s="17"/>
      <c r="J25" s="18"/>
    </row>
    <row r="26" spans="2:14" x14ac:dyDescent="0.25">
      <c r="B26" s="7">
        <v>45680</v>
      </c>
      <c r="C26" s="8">
        <v>213.5</v>
      </c>
      <c r="D26" s="9"/>
      <c r="E26" s="10">
        <v>15.4</v>
      </c>
      <c r="F26" s="33">
        <f t="shared" si="0"/>
        <v>3287.9</v>
      </c>
      <c r="G26" s="19"/>
      <c r="H26" s="16"/>
      <c r="I26" s="17"/>
      <c r="J26" s="18"/>
    </row>
    <row r="27" spans="2:14" x14ac:dyDescent="0.25">
      <c r="B27" s="7">
        <v>45681</v>
      </c>
      <c r="C27" s="8">
        <v>195</v>
      </c>
      <c r="D27" s="9"/>
      <c r="E27" s="10">
        <v>15.4</v>
      </c>
      <c r="F27" s="33">
        <f t="shared" si="0"/>
        <v>3003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188</v>
      </c>
      <c r="D28" s="9"/>
      <c r="E28" s="10">
        <v>15.4</v>
      </c>
      <c r="F28" s="33">
        <f t="shared" si="0"/>
        <v>2895.2000000000003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205.5</v>
      </c>
      <c r="D29" s="9"/>
      <c r="E29" s="10">
        <v>15.4</v>
      </c>
      <c r="F29" s="33">
        <f t="shared" si="0"/>
        <v>3164.7000000000003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176</v>
      </c>
      <c r="D30" s="9"/>
      <c r="E30" s="10">
        <v>15.4</v>
      </c>
      <c r="F30" s="33">
        <f t="shared" si="0"/>
        <v>2710.4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222</v>
      </c>
      <c r="D31" s="9"/>
      <c r="E31" s="10">
        <v>15.4</v>
      </c>
      <c r="F31" s="33">
        <f t="shared" si="0"/>
        <v>3418.8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217.5</v>
      </c>
      <c r="D32" s="9"/>
      <c r="E32" s="10">
        <v>15.4</v>
      </c>
      <c r="F32" s="33">
        <f t="shared" si="0"/>
        <v>3349.5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221</v>
      </c>
      <c r="D33" s="9"/>
      <c r="E33" s="10">
        <v>15.4</v>
      </c>
      <c r="F33" s="33">
        <f t="shared" si="0"/>
        <v>3403.4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219</v>
      </c>
      <c r="D34" s="48"/>
      <c r="E34" s="10">
        <v>15.4</v>
      </c>
      <c r="F34" s="49">
        <f t="shared" si="0"/>
        <v>3372.6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6656.5</v>
      </c>
      <c r="D35" s="43">
        <f>SUM(D4:D34)</f>
        <v>0</v>
      </c>
      <c r="E35" s="44"/>
      <c r="F35" s="45" t="s">
        <v>4</v>
      </c>
      <c r="G35" s="50"/>
      <c r="H35" s="67" t="s">
        <v>11</v>
      </c>
      <c r="I35" s="67"/>
      <c r="J35" s="25">
        <f>SUM(J4:J34)</f>
        <v>102509.07387399999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8" t="s">
        <v>13</v>
      </c>
      <c r="I36" s="68"/>
      <c r="J36" s="18">
        <f>F36+F37</f>
        <v>102510.09999999999</v>
      </c>
      <c r="L36" s="31">
        <f>J36-J4-J5-J6</f>
        <v>101383.514001</v>
      </c>
      <c r="M36" s="31"/>
      <c r="N36" s="31">
        <f>L36-M36</f>
        <v>101383.514001</v>
      </c>
    </row>
    <row r="37" spans="2:14" x14ac:dyDescent="0.25">
      <c r="B37" s="26" t="s">
        <v>14</v>
      </c>
      <c r="C37" s="30">
        <f>C35</f>
        <v>6656.5</v>
      </c>
      <c r="D37" s="9">
        <f>D35/1.03</f>
        <v>0</v>
      </c>
      <c r="E37" s="10"/>
      <c r="F37" s="33">
        <f>SUM(F4:F36)</f>
        <v>102510.09999999999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51"/>
      <c r="H39" s="71" t="s">
        <v>17</v>
      </c>
      <c r="I39" s="71"/>
      <c r="J39" s="29">
        <f>J36+J37+J38-J35</f>
        <v>1.0261259999970207</v>
      </c>
      <c r="M39" s="17"/>
      <c r="N39" s="40">
        <f>J39+N34</f>
        <v>1.0261259999970207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1.0261259999970207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203.5</v>
      </c>
      <c r="D4" s="9"/>
      <c r="E4" s="10">
        <v>15.4</v>
      </c>
      <c r="F4" s="33">
        <f>E4*C4</f>
        <v>3133.9</v>
      </c>
      <c r="G4" s="11"/>
      <c r="H4" s="12" t="s">
        <v>6</v>
      </c>
      <c r="I4" s="13">
        <v>0.01</v>
      </c>
      <c r="J4" s="14">
        <f>(F36+F37)*I4</f>
        <v>963.57799999999986</v>
      </c>
    </row>
    <row r="5" spans="2:29" x14ac:dyDescent="0.25">
      <c r="B5" s="7">
        <v>45690</v>
      </c>
      <c r="C5" s="8">
        <v>214.5</v>
      </c>
      <c r="D5" s="9"/>
      <c r="E5" s="10">
        <v>15.4</v>
      </c>
      <c r="F5" s="33">
        <f t="shared" ref="F5:F34" si="0">E5*C5</f>
        <v>3303.3</v>
      </c>
      <c r="G5" s="11"/>
      <c r="H5" s="12" t="s">
        <v>7</v>
      </c>
      <c r="I5" s="13">
        <v>1E-3</v>
      </c>
      <c r="J5" s="14">
        <f>(F36+F37-J4-J6)*I5</f>
        <v>95.394221999999999</v>
      </c>
    </row>
    <row r="6" spans="2:29" x14ac:dyDescent="0.25">
      <c r="B6" s="7">
        <v>45691</v>
      </c>
      <c r="C6" s="8">
        <v>215.5</v>
      </c>
      <c r="D6" s="9"/>
      <c r="E6" s="10">
        <v>15.4</v>
      </c>
      <c r="F6" s="33">
        <f t="shared" si="0"/>
        <v>3318.7000000000003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217.5</v>
      </c>
      <c r="D7" s="9"/>
      <c r="E7" s="10">
        <v>15.4</v>
      </c>
      <c r="F7" s="33">
        <f t="shared" si="0"/>
        <v>3349.5</v>
      </c>
      <c r="G7" s="11"/>
      <c r="H7" s="12" t="s">
        <v>9</v>
      </c>
      <c r="I7" s="13"/>
      <c r="J7" s="14">
        <f>'OCAK 2025'!J39*-1</f>
        <v>-1.0261259999970207</v>
      </c>
    </row>
    <row r="8" spans="2:29" x14ac:dyDescent="0.25">
      <c r="B8" s="7">
        <v>45693</v>
      </c>
      <c r="C8" s="8">
        <v>243</v>
      </c>
      <c r="D8" s="9"/>
      <c r="E8" s="10">
        <v>15.4</v>
      </c>
      <c r="F8" s="33">
        <f t="shared" si="0"/>
        <v>3742.2000000000003</v>
      </c>
      <c r="G8" s="15">
        <v>45741</v>
      </c>
      <c r="H8" s="16" t="s">
        <v>34</v>
      </c>
      <c r="I8" s="17"/>
      <c r="J8" s="18">
        <v>40000</v>
      </c>
    </row>
    <row r="9" spans="2:29" x14ac:dyDescent="0.25">
      <c r="B9" s="7">
        <v>45694</v>
      </c>
      <c r="C9" s="8">
        <v>226</v>
      </c>
      <c r="D9" s="9"/>
      <c r="E9" s="10">
        <v>15.4</v>
      </c>
      <c r="F9" s="33">
        <f t="shared" si="0"/>
        <v>3480.4</v>
      </c>
      <c r="G9" s="15">
        <v>45749</v>
      </c>
      <c r="H9" s="16" t="s">
        <v>34</v>
      </c>
      <c r="I9" s="17"/>
      <c r="J9" s="18">
        <v>55297.87</v>
      </c>
    </row>
    <row r="10" spans="2:29" x14ac:dyDescent="0.25">
      <c r="B10" s="7">
        <v>45695</v>
      </c>
      <c r="C10" s="8">
        <v>224</v>
      </c>
      <c r="D10" s="9"/>
      <c r="E10" s="10">
        <v>15.4</v>
      </c>
      <c r="F10" s="33">
        <f t="shared" si="0"/>
        <v>3449.6</v>
      </c>
      <c r="G10" s="15"/>
      <c r="H10" s="16"/>
      <c r="I10" s="17"/>
      <c r="J10" s="18"/>
    </row>
    <row r="11" spans="2:29" x14ac:dyDescent="0.25">
      <c r="B11" s="7">
        <v>45696</v>
      </c>
      <c r="C11" s="8">
        <v>219</v>
      </c>
      <c r="D11" s="9"/>
      <c r="E11" s="10">
        <v>15.4</v>
      </c>
      <c r="F11" s="33">
        <f t="shared" si="0"/>
        <v>3372.6</v>
      </c>
      <c r="G11" s="19"/>
      <c r="H11" s="16"/>
      <c r="I11" s="17"/>
      <c r="J11" s="18"/>
    </row>
    <row r="12" spans="2:29" x14ac:dyDescent="0.25">
      <c r="B12" s="7">
        <v>45697</v>
      </c>
      <c r="C12" s="8">
        <v>230.5</v>
      </c>
      <c r="D12" s="9"/>
      <c r="E12" s="10">
        <v>15.4</v>
      </c>
      <c r="F12" s="33">
        <f t="shared" si="0"/>
        <v>3549.7000000000003</v>
      </c>
      <c r="G12" s="19"/>
      <c r="H12" s="16"/>
      <c r="I12" s="17"/>
      <c r="J12" s="18"/>
    </row>
    <row r="13" spans="2:29" x14ac:dyDescent="0.25">
      <c r="B13" s="7">
        <v>45698</v>
      </c>
      <c r="C13" s="8">
        <v>226</v>
      </c>
      <c r="D13" s="9"/>
      <c r="E13" s="10">
        <v>15.4</v>
      </c>
      <c r="F13" s="33">
        <f t="shared" si="0"/>
        <v>3480.4</v>
      </c>
      <c r="G13" s="19"/>
      <c r="H13" s="16"/>
      <c r="I13" s="17"/>
      <c r="J13" s="18"/>
    </row>
    <row r="14" spans="2:29" x14ac:dyDescent="0.25">
      <c r="B14" s="7">
        <v>45699</v>
      </c>
      <c r="C14" s="8">
        <v>231</v>
      </c>
      <c r="D14" s="9"/>
      <c r="E14" s="10">
        <v>15.4</v>
      </c>
      <c r="F14" s="33">
        <f t="shared" si="0"/>
        <v>3557.4</v>
      </c>
      <c r="G14" s="19"/>
      <c r="H14" s="16"/>
      <c r="I14" s="17"/>
      <c r="J14" s="18"/>
    </row>
    <row r="15" spans="2:29" x14ac:dyDescent="0.25">
      <c r="B15" s="7">
        <v>45700</v>
      </c>
      <c r="C15" s="8">
        <v>218</v>
      </c>
      <c r="D15" s="9"/>
      <c r="E15" s="10">
        <v>15.4</v>
      </c>
      <c r="F15" s="33">
        <f t="shared" si="0"/>
        <v>3357.2000000000003</v>
      </c>
      <c r="G15" s="19"/>
      <c r="H15" s="16"/>
      <c r="I15" s="17"/>
      <c r="J15" s="18"/>
    </row>
    <row r="16" spans="2:29" x14ac:dyDescent="0.25">
      <c r="B16" s="7">
        <v>45701</v>
      </c>
      <c r="C16" s="8">
        <v>228</v>
      </c>
      <c r="D16" s="9"/>
      <c r="E16" s="10">
        <v>15.4</v>
      </c>
      <c r="F16" s="33">
        <f t="shared" si="0"/>
        <v>3511.2000000000003</v>
      </c>
      <c r="G16" s="19"/>
      <c r="H16" s="16"/>
      <c r="I16" s="17"/>
      <c r="J16" s="18"/>
    </row>
    <row r="17" spans="2:14" x14ac:dyDescent="0.25">
      <c r="B17" s="7">
        <v>45702</v>
      </c>
      <c r="C17" s="8">
        <v>221</v>
      </c>
      <c r="D17" s="9"/>
      <c r="E17" s="10">
        <v>15.4</v>
      </c>
      <c r="F17" s="33">
        <f t="shared" si="0"/>
        <v>3403.4</v>
      </c>
      <c r="G17" s="19"/>
      <c r="H17" s="16"/>
      <c r="I17" s="17"/>
      <c r="J17" s="18"/>
    </row>
    <row r="18" spans="2:14" x14ac:dyDescent="0.25">
      <c r="B18" s="7">
        <v>45703</v>
      </c>
      <c r="C18" s="8">
        <v>231.5</v>
      </c>
      <c r="D18" s="9"/>
      <c r="E18" s="10">
        <v>15.4</v>
      </c>
      <c r="F18" s="33">
        <f t="shared" si="0"/>
        <v>3565.1</v>
      </c>
      <c r="G18" s="19"/>
      <c r="H18" s="16"/>
      <c r="I18" s="17"/>
      <c r="J18" s="18"/>
      <c r="N18" s="56"/>
    </row>
    <row r="19" spans="2:14" x14ac:dyDescent="0.25">
      <c r="B19" s="7">
        <v>45704</v>
      </c>
      <c r="C19" s="8">
        <v>216</v>
      </c>
      <c r="D19" s="9"/>
      <c r="E19" s="10">
        <v>15.4</v>
      </c>
      <c r="F19" s="33">
        <f t="shared" si="0"/>
        <v>3326.4</v>
      </c>
      <c r="G19" s="19"/>
      <c r="H19" s="16"/>
      <c r="I19" s="17"/>
      <c r="J19" s="18"/>
    </row>
    <row r="20" spans="2:14" x14ac:dyDescent="0.25">
      <c r="B20" s="7">
        <v>45705</v>
      </c>
      <c r="C20" s="8">
        <v>238.5</v>
      </c>
      <c r="D20" s="9"/>
      <c r="E20" s="10">
        <v>15.4</v>
      </c>
      <c r="F20" s="33">
        <f t="shared" si="0"/>
        <v>3672.9</v>
      </c>
      <c r="G20" s="19"/>
      <c r="H20" s="16"/>
      <c r="I20" s="17"/>
      <c r="J20" s="18"/>
    </row>
    <row r="21" spans="2:14" x14ac:dyDescent="0.25">
      <c r="B21" s="7">
        <v>45706</v>
      </c>
      <c r="C21" s="8">
        <v>225.5</v>
      </c>
      <c r="D21" s="9"/>
      <c r="E21" s="10">
        <v>15.4</v>
      </c>
      <c r="F21" s="33">
        <f t="shared" si="0"/>
        <v>3472.7000000000003</v>
      </c>
      <c r="G21" s="19"/>
      <c r="H21" s="16"/>
      <c r="I21" s="17"/>
      <c r="J21" s="18"/>
      <c r="N21" s="56"/>
    </row>
    <row r="22" spans="2:14" x14ac:dyDescent="0.25">
      <c r="B22" s="7">
        <v>45707</v>
      </c>
      <c r="C22" s="8">
        <v>234</v>
      </c>
      <c r="D22" s="9"/>
      <c r="E22" s="10">
        <v>15.4</v>
      </c>
      <c r="F22" s="33">
        <f t="shared" si="0"/>
        <v>3603.6</v>
      </c>
      <c r="G22" s="19"/>
      <c r="H22" s="16"/>
      <c r="I22" s="17"/>
      <c r="J22" s="18"/>
    </row>
    <row r="23" spans="2:14" x14ac:dyDescent="0.25">
      <c r="B23" s="7">
        <v>45708</v>
      </c>
      <c r="C23" s="8">
        <v>227.5</v>
      </c>
      <c r="D23" s="9"/>
      <c r="E23" s="10">
        <v>15.4</v>
      </c>
      <c r="F23" s="33">
        <f t="shared" si="0"/>
        <v>3503.5</v>
      </c>
      <c r="G23" s="19"/>
      <c r="H23" s="16"/>
      <c r="I23" s="17"/>
      <c r="J23" s="18"/>
    </row>
    <row r="24" spans="2:14" x14ac:dyDescent="0.25">
      <c r="B24" s="7">
        <v>45709</v>
      </c>
      <c r="C24" s="8">
        <v>214</v>
      </c>
      <c r="D24" s="9"/>
      <c r="E24" s="10">
        <v>15.4</v>
      </c>
      <c r="F24" s="33">
        <f t="shared" si="0"/>
        <v>3295.6</v>
      </c>
      <c r="G24" s="19"/>
      <c r="H24" s="16"/>
      <c r="I24" s="17"/>
      <c r="J24" s="18"/>
    </row>
    <row r="25" spans="2:14" x14ac:dyDescent="0.25">
      <c r="B25" s="7">
        <v>45710</v>
      </c>
      <c r="C25" s="8">
        <v>237</v>
      </c>
      <c r="D25" s="9"/>
      <c r="E25" s="10">
        <v>15.4</v>
      </c>
      <c r="F25" s="33">
        <f t="shared" si="0"/>
        <v>3649.8</v>
      </c>
      <c r="G25" s="19"/>
      <c r="H25" s="16"/>
      <c r="I25" s="17"/>
      <c r="J25" s="18"/>
    </row>
    <row r="26" spans="2:14" x14ac:dyDescent="0.25">
      <c r="B26" s="7">
        <v>45711</v>
      </c>
      <c r="C26" s="8">
        <v>215</v>
      </c>
      <c r="D26" s="9"/>
      <c r="E26" s="10">
        <v>15.4</v>
      </c>
      <c r="F26" s="33">
        <f t="shared" si="0"/>
        <v>3311</v>
      </c>
      <c r="G26" s="19"/>
      <c r="H26" s="16"/>
      <c r="I26" s="17"/>
      <c r="J26" s="18"/>
    </row>
    <row r="27" spans="2:14" x14ac:dyDescent="0.25">
      <c r="B27" s="7">
        <v>45712</v>
      </c>
      <c r="C27" s="8">
        <v>222.5</v>
      </c>
      <c r="D27" s="9"/>
      <c r="E27" s="10">
        <v>15.4</v>
      </c>
      <c r="F27" s="33">
        <f t="shared" si="0"/>
        <v>3426.5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221</v>
      </c>
      <c r="D28" s="9"/>
      <c r="E28" s="10">
        <v>15.4</v>
      </c>
      <c r="F28" s="33">
        <f t="shared" si="0"/>
        <v>3403.4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223</v>
      </c>
      <c r="D29" s="9"/>
      <c r="E29" s="10">
        <v>15.4</v>
      </c>
      <c r="F29" s="33">
        <f t="shared" si="0"/>
        <v>3434.2000000000003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226</v>
      </c>
      <c r="D30" s="9"/>
      <c r="E30" s="10">
        <v>15.4</v>
      </c>
      <c r="F30" s="33">
        <f t="shared" si="0"/>
        <v>3480.4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208</v>
      </c>
      <c r="D31" s="9"/>
      <c r="E31" s="10">
        <v>15.4</v>
      </c>
      <c r="F31" s="33">
        <f t="shared" si="0"/>
        <v>3203.2000000000003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6257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96355.816095999995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96357.799999999988</v>
      </c>
      <c r="L36" s="31">
        <f>J36-J4-J5-J6</f>
        <v>95298.827777999992</v>
      </c>
      <c r="M36" s="31"/>
      <c r="N36" s="31">
        <f>L36-M36</f>
        <v>95298.827777999992</v>
      </c>
    </row>
    <row r="37" spans="2:14" x14ac:dyDescent="0.25">
      <c r="B37" s="26" t="s">
        <v>14</v>
      </c>
      <c r="C37" s="30">
        <f>C35</f>
        <v>6257</v>
      </c>
      <c r="D37" s="9">
        <f>D35/1.03</f>
        <v>0</v>
      </c>
      <c r="E37" s="10"/>
      <c r="F37" s="33">
        <f>SUM(F4:F36)</f>
        <v>96357.799999999988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1.9839039999933448</v>
      </c>
      <c r="M39" s="17"/>
      <c r="N39" s="40">
        <f>J39+N34</f>
        <v>1.9839039999933448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>
        <v>-95299.85</v>
      </c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-95297.866096000012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212.5</v>
      </c>
      <c r="D4" s="9"/>
      <c r="E4" s="10">
        <v>15.4</v>
      </c>
      <c r="F4" s="33">
        <f>E4*C4</f>
        <v>3272.5</v>
      </c>
      <c r="G4" s="11"/>
      <c r="H4" s="12" t="s">
        <v>6</v>
      </c>
      <c r="I4" s="13">
        <v>0.01</v>
      </c>
      <c r="J4" s="14">
        <f>(F36+F37)*I4</f>
        <v>1049.2019999999998</v>
      </c>
    </row>
    <row r="5" spans="2:29" x14ac:dyDescent="0.25">
      <c r="B5" s="7">
        <v>45718</v>
      </c>
      <c r="C5" s="8">
        <v>209.5</v>
      </c>
      <c r="D5" s="9"/>
      <c r="E5" s="10">
        <v>15.4</v>
      </c>
      <c r="F5" s="33">
        <f t="shared" ref="F5:F34" si="0">E5*C5</f>
        <v>3226.3</v>
      </c>
      <c r="G5" s="11"/>
      <c r="H5" s="12" t="s">
        <v>7</v>
      </c>
      <c r="I5" s="13">
        <v>1E-3</v>
      </c>
      <c r="J5" s="14">
        <f>(F36+F37-J4-J6)*I5</f>
        <v>103.87099799999997</v>
      </c>
    </row>
    <row r="6" spans="2:29" x14ac:dyDescent="0.25">
      <c r="B6" s="7">
        <v>45719</v>
      </c>
      <c r="C6" s="8">
        <v>205.5</v>
      </c>
      <c r="D6" s="9"/>
      <c r="E6" s="10">
        <v>15.4</v>
      </c>
      <c r="F6" s="33">
        <f t="shared" si="0"/>
        <v>3164.7000000000003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210.5</v>
      </c>
      <c r="D7" s="9"/>
      <c r="E7" s="10">
        <v>15.4</v>
      </c>
      <c r="F7" s="33">
        <f t="shared" si="0"/>
        <v>3241.7000000000003</v>
      </c>
      <c r="G7" s="11"/>
      <c r="H7" s="12" t="s">
        <v>9</v>
      </c>
      <c r="I7" s="13"/>
      <c r="J7" s="14">
        <f>'ŞUBAT 2025'!J39*-1</f>
        <v>-1.9839039999933448</v>
      </c>
    </row>
    <row r="8" spans="2:29" x14ac:dyDescent="0.25">
      <c r="B8" s="7">
        <v>45721</v>
      </c>
      <c r="C8" s="8">
        <v>197</v>
      </c>
      <c r="D8" s="9"/>
      <c r="E8" s="10">
        <v>15.4</v>
      </c>
      <c r="F8" s="33">
        <f t="shared" si="0"/>
        <v>3033.8</v>
      </c>
      <c r="G8" s="15"/>
      <c r="H8" s="16"/>
      <c r="I8" s="17"/>
      <c r="J8" s="18"/>
    </row>
    <row r="9" spans="2:29" x14ac:dyDescent="0.25">
      <c r="B9" s="7">
        <v>45722</v>
      </c>
      <c r="C9" s="8">
        <v>198</v>
      </c>
      <c r="D9" s="9"/>
      <c r="E9" s="10">
        <v>15.4</v>
      </c>
      <c r="F9" s="33">
        <f t="shared" si="0"/>
        <v>3049.2000000000003</v>
      </c>
      <c r="G9" s="15">
        <v>45769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205</v>
      </c>
      <c r="D10" s="9"/>
      <c r="E10" s="10">
        <v>15.4</v>
      </c>
      <c r="F10" s="33">
        <f t="shared" si="0"/>
        <v>3157</v>
      </c>
      <c r="G10" s="15">
        <v>45784</v>
      </c>
      <c r="H10" s="16" t="s">
        <v>34</v>
      </c>
      <c r="I10" s="17"/>
      <c r="J10" s="18">
        <v>53769.11</v>
      </c>
    </row>
    <row r="11" spans="2:29" x14ac:dyDescent="0.25">
      <c r="B11" s="7">
        <v>45724</v>
      </c>
      <c r="C11" s="8">
        <v>197.5</v>
      </c>
      <c r="D11" s="9"/>
      <c r="E11" s="10">
        <v>15.4</v>
      </c>
      <c r="F11" s="33">
        <f t="shared" si="0"/>
        <v>3041.5</v>
      </c>
      <c r="G11" s="19"/>
      <c r="H11" s="16"/>
      <c r="I11" s="17"/>
      <c r="J11" s="18"/>
    </row>
    <row r="12" spans="2:29" x14ac:dyDescent="0.25">
      <c r="B12" s="7">
        <v>45725</v>
      </c>
      <c r="C12" s="8">
        <v>188</v>
      </c>
      <c r="D12" s="9"/>
      <c r="E12" s="10">
        <v>15.4</v>
      </c>
      <c r="F12" s="33">
        <f t="shared" si="0"/>
        <v>2895.2000000000003</v>
      </c>
      <c r="G12" s="19"/>
      <c r="H12" s="16"/>
      <c r="I12" s="17"/>
      <c r="J12" s="18"/>
    </row>
    <row r="13" spans="2:29" x14ac:dyDescent="0.25">
      <c r="B13" s="7">
        <v>45726</v>
      </c>
      <c r="C13" s="8">
        <v>207.5</v>
      </c>
      <c r="D13" s="9"/>
      <c r="E13" s="10">
        <v>15.4</v>
      </c>
      <c r="F13" s="33">
        <f t="shared" si="0"/>
        <v>3195.5</v>
      </c>
      <c r="G13" s="19"/>
      <c r="H13" s="16"/>
      <c r="I13" s="17"/>
      <c r="J13" s="18"/>
    </row>
    <row r="14" spans="2:29" x14ac:dyDescent="0.25">
      <c r="B14" s="7">
        <v>45727</v>
      </c>
      <c r="C14" s="8">
        <v>185.5</v>
      </c>
      <c r="D14" s="9"/>
      <c r="E14" s="10">
        <v>15.4</v>
      </c>
      <c r="F14" s="33">
        <f t="shared" si="0"/>
        <v>2856.7000000000003</v>
      </c>
      <c r="G14" s="19"/>
      <c r="H14" s="16"/>
      <c r="I14" s="17"/>
      <c r="J14" s="18"/>
    </row>
    <row r="15" spans="2:29" x14ac:dyDescent="0.25">
      <c r="B15" s="7">
        <v>45728</v>
      </c>
      <c r="C15" s="8">
        <v>210</v>
      </c>
      <c r="D15" s="9"/>
      <c r="E15" s="10">
        <v>15.4</v>
      </c>
      <c r="F15" s="33">
        <f t="shared" si="0"/>
        <v>3234</v>
      </c>
      <c r="G15" s="19"/>
      <c r="H15" s="16"/>
      <c r="I15" s="17"/>
      <c r="J15" s="18"/>
    </row>
    <row r="16" spans="2:29" x14ac:dyDescent="0.25">
      <c r="B16" s="7">
        <v>45729</v>
      </c>
      <c r="C16" s="8">
        <v>229</v>
      </c>
      <c r="D16" s="9"/>
      <c r="E16" s="10">
        <v>15.4</v>
      </c>
      <c r="F16" s="33">
        <f t="shared" si="0"/>
        <v>3526.6</v>
      </c>
      <c r="G16" s="19"/>
      <c r="H16" s="16"/>
      <c r="I16" s="17"/>
      <c r="J16" s="18"/>
    </row>
    <row r="17" spans="2:14" x14ac:dyDescent="0.25">
      <c r="B17" s="7">
        <v>45730</v>
      </c>
      <c r="C17" s="8">
        <v>220.5</v>
      </c>
      <c r="D17" s="9"/>
      <c r="E17" s="10">
        <v>15.4</v>
      </c>
      <c r="F17" s="33">
        <f t="shared" si="0"/>
        <v>3395.7000000000003</v>
      </c>
      <c r="G17" s="19"/>
      <c r="H17" s="16"/>
      <c r="I17" s="17"/>
      <c r="J17" s="18"/>
    </row>
    <row r="18" spans="2:14" x14ac:dyDescent="0.25">
      <c r="B18" s="7">
        <v>45731</v>
      </c>
      <c r="C18" s="8">
        <v>211.5</v>
      </c>
      <c r="D18" s="9"/>
      <c r="E18" s="10">
        <v>15.4</v>
      </c>
      <c r="F18" s="33">
        <f t="shared" si="0"/>
        <v>3257.1</v>
      </c>
      <c r="G18" s="19"/>
      <c r="H18" s="16"/>
      <c r="I18" s="17"/>
      <c r="J18" s="18"/>
    </row>
    <row r="19" spans="2:14" x14ac:dyDescent="0.25">
      <c r="B19" s="7">
        <v>45732</v>
      </c>
      <c r="C19" s="8">
        <v>231.5</v>
      </c>
      <c r="D19" s="9"/>
      <c r="E19" s="10">
        <v>15.4</v>
      </c>
      <c r="F19" s="33">
        <f t="shared" si="0"/>
        <v>3565.1</v>
      </c>
      <c r="G19" s="19"/>
      <c r="H19" s="16"/>
      <c r="I19" s="17"/>
      <c r="J19" s="18"/>
    </row>
    <row r="20" spans="2:14" x14ac:dyDescent="0.25">
      <c r="B20" s="7">
        <v>45733</v>
      </c>
      <c r="C20" s="8">
        <v>227.5</v>
      </c>
      <c r="D20" s="9"/>
      <c r="E20" s="10">
        <v>15.4</v>
      </c>
      <c r="F20" s="33">
        <f t="shared" si="0"/>
        <v>3503.5</v>
      </c>
      <c r="G20" s="19"/>
      <c r="H20" s="16"/>
      <c r="I20" s="17"/>
      <c r="J20" s="18"/>
    </row>
    <row r="21" spans="2:14" x14ac:dyDescent="0.25">
      <c r="B21" s="7">
        <v>45734</v>
      </c>
      <c r="C21" s="8">
        <v>223.5</v>
      </c>
      <c r="D21" s="9"/>
      <c r="E21" s="10">
        <v>15.4</v>
      </c>
      <c r="F21" s="33">
        <f t="shared" si="0"/>
        <v>3441.9</v>
      </c>
      <c r="G21" s="19"/>
      <c r="H21" s="16"/>
      <c r="I21" s="17"/>
      <c r="J21" s="18"/>
    </row>
    <row r="22" spans="2:14" x14ac:dyDescent="0.25">
      <c r="B22" s="7">
        <v>45735</v>
      </c>
      <c r="C22" s="8">
        <v>219</v>
      </c>
      <c r="D22" s="9"/>
      <c r="E22" s="10">
        <v>15.4</v>
      </c>
      <c r="F22" s="33">
        <f t="shared" si="0"/>
        <v>3372.6</v>
      </c>
      <c r="G22" s="19"/>
      <c r="H22" s="16"/>
      <c r="I22" s="17"/>
      <c r="J22" s="18"/>
    </row>
    <row r="23" spans="2:14" x14ac:dyDescent="0.25">
      <c r="B23" s="7">
        <v>45736</v>
      </c>
      <c r="C23" s="8">
        <v>240</v>
      </c>
      <c r="D23" s="9"/>
      <c r="E23" s="10">
        <v>15.4</v>
      </c>
      <c r="F23" s="33">
        <f t="shared" si="0"/>
        <v>3696</v>
      </c>
      <c r="G23" s="19"/>
      <c r="H23" s="16"/>
      <c r="I23" s="17"/>
      <c r="J23" s="18"/>
    </row>
    <row r="24" spans="2:14" x14ac:dyDescent="0.25">
      <c r="B24" s="7">
        <v>45737</v>
      </c>
      <c r="C24" s="8">
        <v>220</v>
      </c>
      <c r="D24" s="9"/>
      <c r="E24" s="10">
        <v>15.4</v>
      </c>
      <c r="F24" s="33">
        <f t="shared" si="0"/>
        <v>3388</v>
      </c>
      <c r="G24" s="19"/>
      <c r="H24" s="16"/>
      <c r="I24" s="17"/>
      <c r="J24" s="18"/>
    </row>
    <row r="25" spans="2:14" x14ac:dyDescent="0.25">
      <c r="B25" s="7">
        <v>45738</v>
      </c>
      <c r="C25" s="8">
        <v>235.5</v>
      </c>
      <c r="D25" s="9"/>
      <c r="E25" s="10">
        <v>15.4</v>
      </c>
      <c r="F25" s="33">
        <f t="shared" si="0"/>
        <v>3626.7000000000003</v>
      </c>
      <c r="G25" s="19"/>
      <c r="H25" s="16"/>
      <c r="I25" s="17"/>
      <c r="J25" s="18"/>
    </row>
    <row r="26" spans="2:14" x14ac:dyDescent="0.25">
      <c r="B26" s="7">
        <v>45739</v>
      </c>
      <c r="C26" s="8">
        <v>227</v>
      </c>
      <c r="D26" s="9"/>
      <c r="E26" s="10">
        <v>15.4</v>
      </c>
      <c r="F26" s="33">
        <f t="shared" si="0"/>
        <v>3495.8</v>
      </c>
      <c r="G26" s="19"/>
      <c r="H26" s="16"/>
      <c r="I26" s="17"/>
      <c r="J26" s="18"/>
    </row>
    <row r="27" spans="2:14" x14ac:dyDescent="0.25">
      <c r="B27" s="7">
        <v>45740</v>
      </c>
      <c r="C27" s="8">
        <v>228</v>
      </c>
      <c r="D27" s="9"/>
      <c r="E27" s="10">
        <v>15.4</v>
      </c>
      <c r="F27" s="33">
        <f t="shared" si="0"/>
        <v>3511.2000000000003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240.5</v>
      </c>
      <c r="D28" s="9"/>
      <c r="E28" s="10">
        <v>15.4</v>
      </c>
      <c r="F28" s="33">
        <f t="shared" si="0"/>
        <v>3703.7000000000003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242</v>
      </c>
      <c r="D29" s="9"/>
      <c r="E29" s="10">
        <v>15.4</v>
      </c>
      <c r="F29" s="33">
        <f t="shared" si="0"/>
        <v>3726.8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237</v>
      </c>
      <c r="D30" s="9"/>
      <c r="E30" s="10">
        <v>15.4</v>
      </c>
      <c r="F30" s="33">
        <f t="shared" si="0"/>
        <v>3649.8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246</v>
      </c>
      <c r="D31" s="9"/>
      <c r="E31" s="10">
        <v>15.4</v>
      </c>
      <c r="F31" s="33">
        <f t="shared" si="0"/>
        <v>3788.4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223.5</v>
      </c>
      <c r="D32" s="9"/>
      <c r="E32" s="10">
        <v>15.4</v>
      </c>
      <c r="F32" s="33">
        <f t="shared" si="0"/>
        <v>3441.9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246</v>
      </c>
      <c r="D33" s="9"/>
      <c r="E33" s="10">
        <v>15.4</v>
      </c>
      <c r="F33" s="33">
        <f t="shared" si="0"/>
        <v>3788.4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238.5</v>
      </c>
      <c r="D34" s="36"/>
      <c r="E34" s="10">
        <v>15.4</v>
      </c>
      <c r="F34" s="38">
        <f t="shared" si="0"/>
        <v>3672.9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6813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104920.19909400001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104920.19999999997</v>
      </c>
      <c r="L36" s="31">
        <f>J36-J4-J5-J6</f>
        <v>103767.12700199996</v>
      </c>
      <c r="M36" s="31"/>
      <c r="N36" s="31">
        <f>L36-M36</f>
        <v>103767.12700199996</v>
      </c>
    </row>
    <row r="37" spans="2:14" x14ac:dyDescent="0.25">
      <c r="B37" s="26" t="s">
        <v>14</v>
      </c>
      <c r="C37" s="30">
        <f>C35</f>
        <v>6813</v>
      </c>
      <c r="D37" s="9">
        <f>D35/1.03</f>
        <v>0</v>
      </c>
      <c r="E37" s="10"/>
      <c r="F37" s="33">
        <f>SUM(F4:F36)</f>
        <v>104920.19999999997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9.0599995746742934E-4</v>
      </c>
      <c r="M39" s="17"/>
      <c r="N39" s="40">
        <f>J39+N34</f>
        <v>9.0599995746742934E-4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9.0599995746742934E-4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193</v>
      </c>
      <c r="D4" s="9"/>
      <c r="E4" s="10">
        <v>15.4</v>
      </c>
      <c r="F4" s="33">
        <f>E4*C4</f>
        <v>2972.2000000000003</v>
      </c>
      <c r="G4" s="11"/>
      <c r="H4" s="12" t="s">
        <v>6</v>
      </c>
      <c r="I4" s="13">
        <v>0.01</v>
      </c>
      <c r="J4" s="14">
        <f>(F36+F37)*I4</f>
        <v>1050.511</v>
      </c>
    </row>
    <row r="5" spans="2:29" x14ac:dyDescent="0.25">
      <c r="B5" s="7">
        <v>45749</v>
      </c>
      <c r="C5" s="8">
        <v>240</v>
      </c>
      <c r="D5" s="9"/>
      <c r="E5" s="10">
        <v>15.4</v>
      </c>
      <c r="F5" s="33">
        <f t="shared" ref="F5:F34" si="0">E5*C5</f>
        <v>3696</v>
      </c>
      <c r="G5" s="11"/>
      <c r="H5" s="12" t="s">
        <v>7</v>
      </c>
      <c r="I5" s="13">
        <v>1E-3</v>
      </c>
      <c r="J5" s="14">
        <f>(F36+F37-J4-J6)*I5</f>
        <v>104.00058900000001</v>
      </c>
    </row>
    <row r="6" spans="2:29" x14ac:dyDescent="0.25">
      <c r="B6" s="7">
        <v>45750</v>
      </c>
      <c r="C6" s="8">
        <v>220</v>
      </c>
      <c r="D6" s="9"/>
      <c r="E6" s="10">
        <v>15.4</v>
      </c>
      <c r="F6" s="33">
        <f t="shared" si="0"/>
        <v>3388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227</v>
      </c>
      <c r="D7" s="9"/>
      <c r="E7" s="10">
        <v>15.4</v>
      </c>
      <c r="F7" s="33">
        <f t="shared" si="0"/>
        <v>3495.8</v>
      </c>
      <c r="G7" s="11"/>
      <c r="H7" s="12" t="s">
        <v>9</v>
      </c>
      <c r="I7" s="13"/>
      <c r="J7" s="14">
        <f>'MART 2025'!J39*-1</f>
        <v>-9.0599995746742934E-4</v>
      </c>
    </row>
    <row r="8" spans="2:29" x14ac:dyDescent="0.25">
      <c r="B8" s="7">
        <v>45752</v>
      </c>
      <c r="C8" s="8">
        <v>227.5</v>
      </c>
      <c r="D8" s="9"/>
      <c r="E8" s="10">
        <v>15.4</v>
      </c>
      <c r="F8" s="33">
        <f t="shared" si="0"/>
        <v>3503.5</v>
      </c>
      <c r="G8" s="15">
        <v>45797</v>
      </c>
      <c r="H8" s="16" t="s">
        <v>34</v>
      </c>
      <c r="I8" s="17"/>
      <c r="J8" s="18">
        <v>50000</v>
      </c>
    </row>
    <row r="9" spans="2:29" x14ac:dyDescent="0.25">
      <c r="B9" s="7">
        <v>45753</v>
      </c>
      <c r="C9" s="8">
        <v>235.5</v>
      </c>
      <c r="D9" s="9"/>
      <c r="E9" s="10">
        <v>15.4</v>
      </c>
      <c r="F9" s="33">
        <f t="shared" si="0"/>
        <v>3626.7000000000003</v>
      </c>
      <c r="G9" s="15">
        <v>45806</v>
      </c>
      <c r="H9" s="16" t="s">
        <v>34</v>
      </c>
      <c r="I9" s="17"/>
      <c r="J9" s="18">
        <v>53896.59</v>
      </c>
    </row>
    <row r="10" spans="2:29" x14ac:dyDescent="0.25">
      <c r="B10" s="7">
        <v>45754</v>
      </c>
      <c r="C10" s="8">
        <v>253</v>
      </c>
      <c r="D10" s="9"/>
      <c r="E10" s="10">
        <v>15.4</v>
      </c>
      <c r="F10" s="33">
        <f t="shared" si="0"/>
        <v>3896.2000000000003</v>
      </c>
      <c r="G10" s="15"/>
      <c r="H10" s="16"/>
      <c r="I10" s="17"/>
      <c r="J10" s="18"/>
    </row>
    <row r="11" spans="2:29" x14ac:dyDescent="0.25">
      <c r="B11" s="7">
        <v>45755</v>
      </c>
      <c r="C11" s="8">
        <v>252.5</v>
      </c>
      <c r="D11" s="9"/>
      <c r="E11" s="10">
        <v>15.4</v>
      </c>
      <c r="F11" s="33">
        <f t="shared" si="0"/>
        <v>3888.5</v>
      </c>
      <c r="G11" s="19"/>
      <c r="H11" s="16"/>
      <c r="I11" s="17"/>
      <c r="J11" s="18"/>
    </row>
    <row r="12" spans="2:29" x14ac:dyDescent="0.25">
      <c r="B12" s="7">
        <v>45756</v>
      </c>
      <c r="C12" s="8">
        <v>248</v>
      </c>
      <c r="D12" s="9"/>
      <c r="E12" s="10">
        <v>15.4</v>
      </c>
      <c r="F12" s="33">
        <f t="shared" si="0"/>
        <v>3819.2000000000003</v>
      </c>
      <c r="G12" s="19"/>
      <c r="H12" s="16"/>
      <c r="I12" s="17"/>
      <c r="J12" s="18"/>
    </row>
    <row r="13" spans="2:29" x14ac:dyDescent="0.25">
      <c r="B13" s="7">
        <v>45757</v>
      </c>
      <c r="C13" s="8">
        <v>236</v>
      </c>
      <c r="D13" s="9"/>
      <c r="E13" s="10">
        <v>15.4</v>
      </c>
      <c r="F13" s="33">
        <f t="shared" si="0"/>
        <v>3634.4</v>
      </c>
      <c r="G13" s="19"/>
      <c r="H13" s="16"/>
      <c r="I13" s="17"/>
      <c r="J13" s="18"/>
    </row>
    <row r="14" spans="2:29" x14ac:dyDescent="0.25">
      <c r="B14" s="7">
        <v>45758</v>
      </c>
      <c r="C14" s="8">
        <v>240</v>
      </c>
      <c r="D14" s="9"/>
      <c r="E14" s="10">
        <v>15.4</v>
      </c>
      <c r="F14" s="33">
        <f t="shared" si="0"/>
        <v>3696</v>
      </c>
      <c r="G14" s="19"/>
      <c r="H14" s="16"/>
      <c r="I14" s="17"/>
      <c r="J14" s="18"/>
    </row>
    <row r="15" spans="2:29" x14ac:dyDescent="0.25">
      <c r="B15" s="7">
        <v>45759</v>
      </c>
      <c r="C15" s="8">
        <v>234.5</v>
      </c>
      <c r="D15" s="9"/>
      <c r="E15" s="10">
        <v>15.4</v>
      </c>
      <c r="F15" s="33">
        <f t="shared" si="0"/>
        <v>3611.3</v>
      </c>
      <c r="G15" s="19"/>
      <c r="H15" s="16"/>
      <c r="I15" s="17"/>
      <c r="J15" s="18"/>
    </row>
    <row r="16" spans="2:29" x14ac:dyDescent="0.25">
      <c r="B16" s="7">
        <v>45760</v>
      </c>
      <c r="C16" s="8">
        <v>241</v>
      </c>
      <c r="D16" s="9"/>
      <c r="E16" s="10">
        <v>15.4</v>
      </c>
      <c r="F16" s="33">
        <f t="shared" si="0"/>
        <v>3711.4</v>
      </c>
      <c r="G16" s="19"/>
      <c r="H16" s="16"/>
      <c r="I16" s="17"/>
      <c r="J16" s="18"/>
    </row>
    <row r="17" spans="2:14" x14ac:dyDescent="0.25">
      <c r="B17" s="7">
        <v>45761</v>
      </c>
      <c r="C17" s="8">
        <v>244.5</v>
      </c>
      <c r="D17" s="9"/>
      <c r="E17" s="10">
        <v>15.4</v>
      </c>
      <c r="F17" s="33">
        <f t="shared" si="0"/>
        <v>3765.3</v>
      </c>
      <c r="G17" s="19"/>
      <c r="H17" s="16"/>
      <c r="I17" s="17"/>
      <c r="J17" s="18"/>
    </row>
    <row r="18" spans="2:14" x14ac:dyDescent="0.25">
      <c r="B18" s="7">
        <v>45762</v>
      </c>
      <c r="C18" s="8">
        <v>229</v>
      </c>
      <c r="D18" s="9"/>
      <c r="E18" s="10">
        <v>15.4</v>
      </c>
      <c r="F18" s="33">
        <f t="shared" si="0"/>
        <v>3526.6</v>
      </c>
      <c r="G18" s="19"/>
      <c r="H18" s="16"/>
      <c r="I18" s="17"/>
      <c r="J18" s="18"/>
    </row>
    <row r="19" spans="2:14" x14ac:dyDescent="0.25">
      <c r="B19" s="7">
        <v>45763</v>
      </c>
      <c r="C19" s="8">
        <v>236</v>
      </c>
      <c r="D19" s="9"/>
      <c r="E19" s="10">
        <v>15.4</v>
      </c>
      <c r="F19" s="33">
        <f t="shared" si="0"/>
        <v>3634.4</v>
      </c>
      <c r="G19" s="19"/>
      <c r="H19" s="16"/>
      <c r="I19" s="17"/>
      <c r="J19" s="18"/>
    </row>
    <row r="20" spans="2:14" x14ac:dyDescent="0.25">
      <c r="B20" s="7">
        <v>45764</v>
      </c>
      <c r="C20" s="8">
        <v>228.5</v>
      </c>
      <c r="D20" s="9"/>
      <c r="E20" s="10">
        <v>15.4</v>
      </c>
      <c r="F20" s="33">
        <f t="shared" si="0"/>
        <v>3518.9</v>
      </c>
      <c r="G20" s="19"/>
      <c r="H20" s="16"/>
      <c r="I20" s="17"/>
      <c r="J20" s="18"/>
    </row>
    <row r="21" spans="2:14" x14ac:dyDescent="0.25">
      <c r="B21" s="7">
        <v>45765</v>
      </c>
      <c r="C21" s="8">
        <v>244</v>
      </c>
      <c r="D21" s="9"/>
      <c r="E21" s="10">
        <v>15.4</v>
      </c>
      <c r="F21" s="33">
        <f t="shared" si="0"/>
        <v>3757.6</v>
      </c>
      <c r="G21" s="19"/>
      <c r="H21" s="16"/>
      <c r="I21" s="17"/>
      <c r="J21" s="18"/>
    </row>
    <row r="22" spans="2:14" x14ac:dyDescent="0.25">
      <c r="B22" s="7">
        <v>45766</v>
      </c>
      <c r="C22" s="8">
        <v>193</v>
      </c>
      <c r="D22" s="9"/>
      <c r="E22" s="10">
        <v>15.4</v>
      </c>
      <c r="F22" s="33">
        <f t="shared" si="0"/>
        <v>2972.2000000000003</v>
      </c>
      <c r="G22" s="19"/>
      <c r="H22" s="16"/>
      <c r="I22" s="17"/>
      <c r="J22" s="18"/>
    </row>
    <row r="23" spans="2:14" x14ac:dyDescent="0.25">
      <c r="B23" s="7">
        <v>45767</v>
      </c>
      <c r="C23" s="8">
        <v>218.5</v>
      </c>
      <c r="D23" s="9"/>
      <c r="E23" s="10">
        <v>15.4</v>
      </c>
      <c r="F23" s="33">
        <f t="shared" si="0"/>
        <v>3364.9</v>
      </c>
      <c r="G23" s="19"/>
      <c r="H23" s="16"/>
      <c r="I23" s="17"/>
      <c r="J23" s="18"/>
    </row>
    <row r="24" spans="2:14" x14ac:dyDescent="0.25">
      <c r="B24" s="7">
        <v>45768</v>
      </c>
      <c r="C24" s="8">
        <v>217</v>
      </c>
      <c r="D24" s="9"/>
      <c r="E24" s="10">
        <v>15.4</v>
      </c>
      <c r="F24" s="33">
        <f t="shared" si="0"/>
        <v>3341.8</v>
      </c>
      <c r="G24" s="19"/>
      <c r="H24" s="16"/>
      <c r="I24" s="17"/>
      <c r="J24" s="18"/>
    </row>
    <row r="25" spans="2:14" x14ac:dyDescent="0.25">
      <c r="B25" s="7">
        <v>45769</v>
      </c>
      <c r="C25" s="8">
        <v>223</v>
      </c>
      <c r="D25" s="9"/>
      <c r="E25" s="10">
        <v>15.4</v>
      </c>
      <c r="F25" s="33">
        <f t="shared" si="0"/>
        <v>3434.2000000000003</v>
      </c>
      <c r="G25" s="19"/>
      <c r="H25" s="16"/>
      <c r="I25" s="17"/>
      <c r="J25" s="18"/>
    </row>
    <row r="26" spans="2:14" x14ac:dyDescent="0.25">
      <c r="B26" s="7">
        <v>45770</v>
      </c>
      <c r="C26" s="8">
        <v>222</v>
      </c>
      <c r="D26" s="9"/>
      <c r="E26" s="10">
        <v>15.4</v>
      </c>
      <c r="F26" s="33">
        <f t="shared" si="0"/>
        <v>3418.8</v>
      </c>
      <c r="G26" s="19"/>
      <c r="H26" s="16"/>
      <c r="I26" s="17"/>
      <c r="J26" s="18"/>
    </row>
    <row r="27" spans="2:14" x14ac:dyDescent="0.25">
      <c r="B27" s="7">
        <v>45771</v>
      </c>
      <c r="C27" s="8">
        <v>211</v>
      </c>
      <c r="D27" s="9"/>
      <c r="E27" s="10">
        <v>15.4</v>
      </c>
      <c r="F27" s="33">
        <f t="shared" si="0"/>
        <v>3249.4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216.5</v>
      </c>
      <c r="D28" s="9"/>
      <c r="E28" s="10">
        <v>15.4</v>
      </c>
      <c r="F28" s="33">
        <f t="shared" si="0"/>
        <v>3334.1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208</v>
      </c>
      <c r="D29" s="9"/>
      <c r="E29" s="10">
        <v>15.4</v>
      </c>
      <c r="F29" s="33">
        <f t="shared" si="0"/>
        <v>3203.2000000000003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225</v>
      </c>
      <c r="D30" s="9"/>
      <c r="E30" s="10">
        <v>15.4</v>
      </c>
      <c r="F30" s="33">
        <f t="shared" si="0"/>
        <v>3465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215</v>
      </c>
      <c r="D31" s="9"/>
      <c r="E31" s="10">
        <v>15.4</v>
      </c>
      <c r="F31" s="33">
        <f t="shared" si="0"/>
        <v>3311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208.5</v>
      </c>
      <c r="D32" s="9"/>
      <c r="E32" s="10">
        <v>15.4</v>
      </c>
      <c r="F32" s="33">
        <f t="shared" si="0"/>
        <v>3210.9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234</v>
      </c>
      <c r="D33" s="9"/>
      <c r="E33" s="10">
        <v>15.4</v>
      </c>
      <c r="F33" s="33">
        <f t="shared" si="0"/>
        <v>3603.6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6821.5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105051.10068300004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105051.1</v>
      </c>
      <c r="L36" s="31">
        <f>J36-J4-J5-J6</f>
        <v>103896.588411</v>
      </c>
      <c r="M36" s="31"/>
      <c r="N36" s="31"/>
    </row>
    <row r="37" spans="2:14" x14ac:dyDescent="0.25">
      <c r="B37" s="26" t="s">
        <v>14</v>
      </c>
      <c r="C37" s="30">
        <f>C35</f>
        <v>6821.5</v>
      </c>
      <c r="D37" s="9">
        <f>D35/1.03</f>
        <v>0</v>
      </c>
      <c r="E37" s="10"/>
      <c r="F37" s="33">
        <f>SUM(F4:F36)</f>
        <v>105051.1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-6.8300003476906568E-4</v>
      </c>
      <c r="M39" s="17"/>
      <c r="N39" s="40">
        <f>J39+N34</f>
        <v>-6.8300003476906568E-4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>
        <v>-102325.16</v>
      </c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-102325.16068300004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225.5</v>
      </c>
      <c r="D4" s="9"/>
      <c r="E4" s="10">
        <v>15.4</v>
      </c>
      <c r="F4" s="33">
        <f>E4*C4</f>
        <v>3472.7000000000003</v>
      </c>
      <c r="G4" s="11"/>
      <c r="H4" s="12" t="s">
        <v>6</v>
      </c>
      <c r="I4" s="13">
        <v>0.01</v>
      </c>
      <c r="J4" s="14">
        <f>(F36+F37)*I4</f>
        <v>998.76699999999983</v>
      </c>
    </row>
    <row r="5" spans="2:29" x14ac:dyDescent="0.25">
      <c r="B5" s="7">
        <v>45779</v>
      </c>
      <c r="C5" s="8">
        <v>219</v>
      </c>
      <c r="D5" s="9"/>
      <c r="E5" s="10">
        <v>15.4</v>
      </c>
      <c r="F5" s="33">
        <f t="shared" ref="F5:F34" si="0">E5*C5</f>
        <v>3372.6</v>
      </c>
      <c r="G5" s="11"/>
      <c r="H5" s="12" t="s">
        <v>7</v>
      </c>
      <c r="I5" s="13">
        <v>1E-3</v>
      </c>
      <c r="J5" s="14">
        <f>(F36+F37-J4-J6)*I5</f>
        <v>98.877932999999999</v>
      </c>
    </row>
    <row r="6" spans="2:29" x14ac:dyDescent="0.25">
      <c r="B6" s="7">
        <v>45780</v>
      </c>
      <c r="C6" s="8">
        <v>230</v>
      </c>
      <c r="D6" s="9"/>
      <c r="E6" s="10">
        <v>15.4</v>
      </c>
      <c r="F6" s="33">
        <f t="shared" si="0"/>
        <v>3542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193.5</v>
      </c>
      <c r="D7" s="9"/>
      <c r="E7" s="10">
        <v>15.4</v>
      </c>
      <c r="F7" s="33">
        <f t="shared" si="0"/>
        <v>2979.9</v>
      </c>
      <c r="G7" s="11"/>
      <c r="H7" s="12" t="s">
        <v>9</v>
      </c>
      <c r="I7" s="13"/>
      <c r="J7" s="14">
        <f>'NİSAN 2025'!J39*-1</f>
        <v>6.8300003476906568E-4</v>
      </c>
    </row>
    <row r="8" spans="2:29" x14ac:dyDescent="0.25">
      <c r="B8" s="7">
        <v>45782</v>
      </c>
      <c r="C8" s="8">
        <v>236</v>
      </c>
      <c r="D8" s="9"/>
      <c r="E8" s="10">
        <v>15.4</v>
      </c>
      <c r="F8" s="33">
        <f t="shared" si="0"/>
        <v>3634.4</v>
      </c>
      <c r="G8" s="15">
        <v>45832</v>
      </c>
      <c r="H8" s="16" t="s">
        <v>36</v>
      </c>
      <c r="I8" s="17"/>
      <c r="J8" s="18">
        <v>98779.05</v>
      </c>
    </row>
    <row r="9" spans="2:29" x14ac:dyDescent="0.25">
      <c r="B9" s="7">
        <v>45783</v>
      </c>
      <c r="C9" s="8">
        <v>224</v>
      </c>
      <c r="D9" s="9"/>
      <c r="E9" s="10">
        <v>15.4</v>
      </c>
      <c r="F9" s="33">
        <f t="shared" si="0"/>
        <v>3449.6</v>
      </c>
      <c r="G9" s="15"/>
      <c r="H9" s="16"/>
      <c r="I9" s="17"/>
      <c r="J9" s="18"/>
    </row>
    <row r="10" spans="2:29" x14ac:dyDescent="0.25">
      <c r="B10" s="7">
        <v>45784</v>
      </c>
      <c r="C10" s="8">
        <v>242</v>
      </c>
      <c r="D10" s="9"/>
      <c r="E10" s="10">
        <v>15.4</v>
      </c>
      <c r="F10" s="33">
        <f t="shared" si="0"/>
        <v>3726.8</v>
      </c>
      <c r="G10" s="15"/>
      <c r="H10" s="16"/>
      <c r="I10" s="17"/>
      <c r="J10" s="18"/>
    </row>
    <row r="11" spans="2:29" x14ac:dyDescent="0.25">
      <c r="B11" s="7">
        <v>45785</v>
      </c>
      <c r="C11" s="8">
        <v>231.5</v>
      </c>
      <c r="D11" s="9"/>
      <c r="E11" s="10">
        <v>15.4</v>
      </c>
      <c r="F11" s="33">
        <f t="shared" si="0"/>
        <v>3565.1</v>
      </c>
      <c r="G11" s="19"/>
      <c r="H11" s="16"/>
      <c r="I11" s="17"/>
      <c r="J11" s="18"/>
    </row>
    <row r="12" spans="2:29" x14ac:dyDescent="0.25">
      <c r="B12" s="7">
        <v>45786</v>
      </c>
      <c r="C12" s="8">
        <v>229.5</v>
      </c>
      <c r="D12" s="9"/>
      <c r="E12" s="10">
        <v>15.4</v>
      </c>
      <c r="F12" s="33">
        <f t="shared" si="0"/>
        <v>3534.3</v>
      </c>
      <c r="G12" s="19"/>
      <c r="H12" s="16"/>
      <c r="I12" s="17"/>
      <c r="J12" s="18"/>
    </row>
    <row r="13" spans="2:29" x14ac:dyDescent="0.25">
      <c r="B13" s="7">
        <v>45787</v>
      </c>
      <c r="C13" s="8">
        <v>236</v>
      </c>
      <c r="D13" s="9"/>
      <c r="E13" s="10">
        <v>15.4</v>
      </c>
      <c r="F13" s="33">
        <f t="shared" si="0"/>
        <v>3634.4</v>
      </c>
      <c r="G13" s="19"/>
      <c r="H13" s="16"/>
      <c r="I13" s="17"/>
      <c r="J13" s="18"/>
    </row>
    <row r="14" spans="2:29" x14ac:dyDescent="0.25">
      <c r="B14" s="7">
        <v>45788</v>
      </c>
      <c r="C14" s="8">
        <v>218</v>
      </c>
      <c r="D14" s="9"/>
      <c r="E14" s="10">
        <v>15.4</v>
      </c>
      <c r="F14" s="33">
        <f t="shared" si="0"/>
        <v>3357.2000000000003</v>
      </c>
      <c r="G14" s="19"/>
      <c r="H14" s="16"/>
      <c r="I14" s="17"/>
      <c r="J14" s="18"/>
    </row>
    <row r="15" spans="2:29" x14ac:dyDescent="0.25">
      <c r="B15" s="7">
        <v>45789</v>
      </c>
      <c r="C15" s="8">
        <v>231.5</v>
      </c>
      <c r="D15" s="9"/>
      <c r="E15" s="10">
        <v>15.4</v>
      </c>
      <c r="F15" s="33">
        <f t="shared" si="0"/>
        <v>3565.1</v>
      </c>
      <c r="G15" s="19"/>
      <c r="H15" s="16"/>
      <c r="I15" s="17"/>
      <c r="J15" s="18"/>
    </row>
    <row r="16" spans="2:29" x14ac:dyDescent="0.25">
      <c r="B16" s="7">
        <v>45790</v>
      </c>
      <c r="C16" s="8">
        <v>226</v>
      </c>
      <c r="D16" s="9"/>
      <c r="E16" s="10">
        <v>15.4</v>
      </c>
      <c r="F16" s="33">
        <f t="shared" si="0"/>
        <v>3480.4</v>
      </c>
      <c r="G16" s="19"/>
      <c r="H16" s="16"/>
      <c r="I16" s="17"/>
      <c r="J16" s="18"/>
    </row>
    <row r="17" spans="2:14" x14ac:dyDescent="0.25">
      <c r="B17" s="7">
        <v>45791</v>
      </c>
      <c r="C17" s="8">
        <v>230</v>
      </c>
      <c r="D17" s="9"/>
      <c r="E17" s="10">
        <v>15.4</v>
      </c>
      <c r="F17" s="33">
        <f t="shared" si="0"/>
        <v>3542</v>
      </c>
      <c r="G17" s="19"/>
      <c r="H17" s="16"/>
      <c r="I17" s="17"/>
      <c r="J17" s="18"/>
    </row>
    <row r="18" spans="2:14" x14ac:dyDescent="0.25">
      <c r="B18" s="7">
        <v>45792</v>
      </c>
      <c r="C18" s="8">
        <v>206</v>
      </c>
      <c r="D18" s="9"/>
      <c r="E18" s="10">
        <v>15.4</v>
      </c>
      <c r="F18" s="33">
        <f t="shared" si="0"/>
        <v>3172.4</v>
      </c>
      <c r="G18" s="19"/>
      <c r="H18" s="16"/>
      <c r="I18" s="17"/>
      <c r="J18" s="18"/>
    </row>
    <row r="19" spans="2:14" x14ac:dyDescent="0.25">
      <c r="B19" s="7">
        <v>45793</v>
      </c>
      <c r="C19" s="8">
        <v>212</v>
      </c>
      <c r="D19" s="9"/>
      <c r="E19" s="10">
        <v>15.4</v>
      </c>
      <c r="F19" s="33">
        <f t="shared" si="0"/>
        <v>3264.8</v>
      </c>
      <c r="G19" s="19"/>
      <c r="H19" s="16"/>
      <c r="I19" s="17"/>
      <c r="J19" s="18"/>
    </row>
    <row r="20" spans="2:14" x14ac:dyDescent="0.25">
      <c r="B20" s="7">
        <v>45794</v>
      </c>
      <c r="C20" s="8">
        <v>178</v>
      </c>
      <c r="D20" s="9"/>
      <c r="E20" s="10">
        <v>15.4</v>
      </c>
      <c r="F20" s="33">
        <f t="shared" si="0"/>
        <v>2741.2000000000003</v>
      </c>
      <c r="G20" s="19"/>
      <c r="H20" s="16"/>
      <c r="I20" s="17"/>
      <c r="J20" s="18"/>
    </row>
    <row r="21" spans="2:14" x14ac:dyDescent="0.25">
      <c r="B21" s="7">
        <v>45795</v>
      </c>
      <c r="C21" s="8">
        <v>199</v>
      </c>
      <c r="D21" s="9"/>
      <c r="E21" s="10">
        <v>15.4</v>
      </c>
      <c r="F21" s="33">
        <f t="shared" si="0"/>
        <v>3064.6</v>
      </c>
      <c r="G21" s="19"/>
      <c r="H21" s="16"/>
      <c r="I21" s="17"/>
      <c r="J21" s="18"/>
    </row>
    <row r="22" spans="2:14" x14ac:dyDescent="0.25">
      <c r="B22" s="7">
        <v>45796</v>
      </c>
      <c r="C22" s="8">
        <v>206.5</v>
      </c>
      <c r="D22" s="9"/>
      <c r="E22" s="10">
        <v>15.4</v>
      </c>
      <c r="F22" s="33">
        <f t="shared" si="0"/>
        <v>3180.1</v>
      </c>
      <c r="G22" s="19"/>
      <c r="H22" s="16"/>
      <c r="I22" s="17"/>
      <c r="J22" s="18"/>
    </row>
    <row r="23" spans="2:14" x14ac:dyDescent="0.25">
      <c r="B23" s="7">
        <v>45797</v>
      </c>
      <c r="C23" s="8">
        <v>190.5</v>
      </c>
      <c r="D23" s="9"/>
      <c r="E23" s="10">
        <v>15.4</v>
      </c>
      <c r="F23" s="33">
        <f t="shared" si="0"/>
        <v>2933.7000000000003</v>
      </c>
      <c r="G23" s="19"/>
      <c r="H23" s="16"/>
      <c r="I23" s="17"/>
      <c r="J23" s="18"/>
    </row>
    <row r="24" spans="2:14" x14ac:dyDescent="0.25">
      <c r="B24" s="7">
        <v>45798</v>
      </c>
      <c r="C24" s="8">
        <v>199.5</v>
      </c>
      <c r="D24" s="9"/>
      <c r="E24" s="10">
        <v>15.4</v>
      </c>
      <c r="F24" s="33">
        <f t="shared" si="0"/>
        <v>3072.3</v>
      </c>
      <c r="G24" s="19"/>
      <c r="H24" s="16"/>
      <c r="I24" s="17"/>
      <c r="J24" s="18"/>
    </row>
    <row r="25" spans="2:14" x14ac:dyDescent="0.25">
      <c r="B25" s="7">
        <v>45799</v>
      </c>
      <c r="C25" s="8">
        <v>191.5</v>
      </c>
      <c r="D25" s="9"/>
      <c r="E25" s="10">
        <v>15.4</v>
      </c>
      <c r="F25" s="33">
        <f t="shared" si="0"/>
        <v>2949.1</v>
      </c>
      <c r="G25" s="19"/>
      <c r="H25" s="16"/>
      <c r="I25" s="17"/>
      <c r="J25" s="18"/>
    </row>
    <row r="26" spans="2:14" x14ac:dyDescent="0.25">
      <c r="B26" s="7">
        <v>45800</v>
      </c>
      <c r="C26" s="8">
        <v>189</v>
      </c>
      <c r="D26" s="9"/>
      <c r="E26" s="10">
        <v>15.4</v>
      </c>
      <c r="F26" s="33">
        <f t="shared" si="0"/>
        <v>2910.6</v>
      </c>
      <c r="G26" s="19"/>
      <c r="H26" s="16"/>
      <c r="I26" s="17"/>
      <c r="J26" s="18"/>
    </row>
    <row r="27" spans="2:14" x14ac:dyDescent="0.25">
      <c r="B27" s="7">
        <v>45801</v>
      </c>
      <c r="C27" s="8">
        <v>187</v>
      </c>
      <c r="D27" s="9"/>
      <c r="E27" s="10">
        <v>15.4</v>
      </c>
      <c r="F27" s="33">
        <f t="shared" si="0"/>
        <v>2879.8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183</v>
      </c>
      <c r="D28" s="9"/>
      <c r="E28" s="10">
        <v>15.4</v>
      </c>
      <c r="F28" s="33">
        <f t="shared" si="0"/>
        <v>2818.2000000000003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176</v>
      </c>
      <c r="D29" s="9"/>
      <c r="E29" s="10">
        <v>15.4</v>
      </c>
      <c r="F29" s="33">
        <f t="shared" si="0"/>
        <v>2710.4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206</v>
      </c>
      <c r="D30" s="9"/>
      <c r="E30" s="10">
        <v>15.4</v>
      </c>
      <c r="F30" s="33">
        <f t="shared" si="0"/>
        <v>3172.4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201</v>
      </c>
      <c r="D31" s="9"/>
      <c r="E31" s="10">
        <v>15.4</v>
      </c>
      <c r="F31" s="33">
        <f t="shared" si="0"/>
        <v>3095.4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196</v>
      </c>
      <c r="D32" s="9"/>
      <c r="E32" s="10">
        <v>15.4</v>
      </c>
      <c r="F32" s="33">
        <f t="shared" si="0"/>
        <v>3018.4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198</v>
      </c>
      <c r="D33" s="9"/>
      <c r="E33" s="10">
        <v>15.4</v>
      </c>
      <c r="F33" s="33">
        <f t="shared" si="0"/>
        <v>3049.2000000000003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194</v>
      </c>
      <c r="D34" s="36"/>
      <c r="E34" s="10">
        <v>15.4</v>
      </c>
      <c r="F34" s="38">
        <f t="shared" si="0"/>
        <v>2987.6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6485.5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99876.695616000041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99876.699999999983</v>
      </c>
      <c r="L36" s="31">
        <f>J36-J4-J5-J6</f>
        <v>98779.055066999994</v>
      </c>
      <c r="M36" s="31"/>
      <c r="N36" s="31"/>
    </row>
    <row r="37" spans="2:14" x14ac:dyDescent="0.25">
      <c r="B37" s="26" t="s">
        <v>14</v>
      </c>
      <c r="C37" s="30">
        <f>C35</f>
        <v>6485.5</v>
      </c>
      <c r="D37" s="9">
        <f>D35/1.03</f>
        <v>0</v>
      </c>
      <c r="E37" s="10"/>
      <c r="F37" s="33">
        <f>SUM(F4:F36)</f>
        <v>99876.699999999983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4.3839999416377395E-3</v>
      </c>
      <c r="M39" s="17"/>
      <c r="N39" s="40">
        <f>J39+N34</f>
        <v>4.3839999416377395E-3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4.3839999416377395E-3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186</v>
      </c>
      <c r="D4" s="9"/>
      <c r="E4" s="10">
        <v>15.4</v>
      </c>
      <c r="F4" s="33">
        <f>E4*C4</f>
        <v>2864.4</v>
      </c>
      <c r="G4" s="11"/>
      <c r="H4" s="12" t="s">
        <v>6</v>
      </c>
      <c r="I4" s="13">
        <v>0.01</v>
      </c>
      <c r="J4" s="14">
        <f>(F36+F37)*I4</f>
        <v>962.42299999999989</v>
      </c>
    </row>
    <row r="5" spans="2:29" x14ac:dyDescent="0.25">
      <c r="B5" s="7">
        <v>45810</v>
      </c>
      <c r="C5" s="8">
        <v>196</v>
      </c>
      <c r="D5" s="9"/>
      <c r="E5" s="10">
        <v>15.4</v>
      </c>
      <c r="F5" s="33">
        <f t="shared" ref="F5:F34" si="0">E5*C5</f>
        <v>3018.4</v>
      </c>
      <c r="G5" s="11"/>
      <c r="H5" s="12" t="s">
        <v>7</v>
      </c>
      <c r="I5" s="13">
        <v>1E-3</v>
      </c>
      <c r="J5" s="14">
        <f>(F36+F37-J4-J6)*I5</f>
        <v>95.279876999999999</v>
      </c>
    </row>
    <row r="6" spans="2:29" x14ac:dyDescent="0.25">
      <c r="B6" s="7">
        <v>45811</v>
      </c>
      <c r="C6" s="8">
        <v>201</v>
      </c>
      <c r="D6" s="9"/>
      <c r="E6" s="10">
        <v>15.4</v>
      </c>
      <c r="F6" s="33">
        <f t="shared" si="0"/>
        <v>3095.4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197</v>
      </c>
      <c r="D7" s="9"/>
      <c r="E7" s="10">
        <v>15.4</v>
      </c>
      <c r="F7" s="33">
        <f t="shared" si="0"/>
        <v>3033.8</v>
      </c>
      <c r="G7" s="11"/>
      <c r="H7" s="12" t="s">
        <v>9</v>
      </c>
      <c r="I7" s="13"/>
      <c r="J7" s="14">
        <f>'MAYIS 2025'!J39*-1</f>
        <v>-4.3839999416377395E-3</v>
      </c>
    </row>
    <row r="8" spans="2:29" x14ac:dyDescent="0.25">
      <c r="B8" s="7">
        <v>45813</v>
      </c>
      <c r="C8" s="8">
        <v>193.5</v>
      </c>
      <c r="D8" s="9"/>
      <c r="E8" s="10">
        <v>15.4</v>
      </c>
      <c r="F8" s="33">
        <f t="shared" si="0"/>
        <v>2979.9</v>
      </c>
      <c r="G8" s="57">
        <v>45861</v>
      </c>
      <c r="H8" s="16" t="s">
        <v>36</v>
      </c>
      <c r="I8" s="17"/>
      <c r="J8" s="18">
        <v>95184.6</v>
      </c>
    </row>
    <row r="9" spans="2:29" x14ac:dyDescent="0.25">
      <c r="B9" s="7">
        <v>45814</v>
      </c>
      <c r="C9" s="8">
        <v>192.5</v>
      </c>
      <c r="D9" s="9"/>
      <c r="E9" s="10">
        <v>15.4</v>
      </c>
      <c r="F9" s="33">
        <f t="shared" si="0"/>
        <v>2964.5</v>
      </c>
      <c r="G9" s="15"/>
      <c r="H9" s="16"/>
      <c r="I9" s="17"/>
      <c r="J9" s="18"/>
    </row>
    <row r="10" spans="2:29" x14ac:dyDescent="0.25">
      <c r="B10" s="7">
        <v>45815</v>
      </c>
      <c r="C10" s="8">
        <v>207</v>
      </c>
      <c r="D10" s="9"/>
      <c r="E10" s="10">
        <v>15.4</v>
      </c>
      <c r="F10" s="33">
        <f t="shared" si="0"/>
        <v>3187.8</v>
      </c>
      <c r="G10" s="15"/>
      <c r="H10" s="16"/>
      <c r="I10" s="17"/>
      <c r="J10" s="18"/>
    </row>
    <row r="11" spans="2:29" x14ac:dyDescent="0.25">
      <c r="B11" s="7">
        <v>45816</v>
      </c>
      <c r="C11" s="8">
        <v>196.5</v>
      </c>
      <c r="D11" s="9"/>
      <c r="E11" s="10">
        <v>15.4</v>
      </c>
      <c r="F11" s="33">
        <f t="shared" si="0"/>
        <v>3026.1</v>
      </c>
      <c r="G11" s="19"/>
      <c r="H11" s="16"/>
      <c r="I11" s="17"/>
      <c r="J11" s="18"/>
    </row>
    <row r="12" spans="2:29" x14ac:dyDescent="0.25">
      <c r="B12" s="7">
        <v>45817</v>
      </c>
      <c r="C12" s="8">
        <v>190</v>
      </c>
      <c r="D12" s="9"/>
      <c r="E12" s="10">
        <v>15.4</v>
      </c>
      <c r="F12" s="33">
        <f t="shared" si="0"/>
        <v>2926</v>
      </c>
      <c r="G12" s="19"/>
      <c r="H12" s="16"/>
      <c r="I12" s="17"/>
      <c r="J12" s="18"/>
    </row>
    <row r="13" spans="2:29" x14ac:dyDescent="0.25">
      <c r="B13" s="7">
        <v>45818</v>
      </c>
      <c r="C13" s="8">
        <v>207.5</v>
      </c>
      <c r="D13" s="9"/>
      <c r="E13" s="10">
        <v>15.4</v>
      </c>
      <c r="F13" s="33">
        <f t="shared" si="0"/>
        <v>3195.5</v>
      </c>
      <c r="G13" s="19"/>
      <c r="H13" s="16"/>
      <c r="I13" s="17"/>
      <c r="J13" s="18"/>
    </row>
    <row r="14" spans="2:29" x14ac:dyDescent="0.25">
      <c r="B14" s="7">
        <v>45819</v>
      </c>
      <c r="C14" s="8">
        <v>197</v>
      </c>
      <c r="D14" s="9"/>
      <c r="E14" s="10">
        <v>15.4</v>
      </c>
      <c r="F14" s="33">
        <f t="shared" si="0"/>
        <v>3033.8</v>
      </c>
      <c r="G14" s="19"/>
      <c r="H14" s="16"/>
      <c r="I14" s="17"/>
      <c r="J14" s="18"/>
    </row>
    <row r="15" spans="2:29" x14ac:dyDescent="0.25">
      <c r="B15" s="7">
        <v>45820</v>
      </c>
      <c r="C15" s="8">
        <v>211</v>
      </c>
      <c r="D15" s="9"/>
      <c r="E15" s="10">
        <v>15.4</v>
      </c>
      <c r="F15" s="33">
        <f t="shared" si="0"/>
        <v>3249.4</v>
      </c>
      <c r="G15" s="19"/>
      <c r="H15" s="16"/>
      <c r="I15" s="17"/>
      <c r="J15" s="18"/>
    </row>
    <row r="16" spans="2:29" x14ac:dyDescent="0.25">
      <c r="B16" s="7">
        <v>45821</v>
      </c>
      <c r="C16" s="8">
        <v>211</v>
      </c>
      <c r="D16" s="9"/>
      <c r="E16" s="10">
        <v>15.4</v>
      </c>
      <c r="F16" s="33">
        <f t="shared" si="0"/>
        <v>3249.4</v>
      </c>
      <c r="G16" s="19"/>
      <c r="H16" s="16"/>
      <c r="I16" s="17"/>
      <c r="J16" s="18"/>
    </row>
    <row r="17" spans="2:10" x14ac:dyDescent="0.25">
      <c r="B17" s="7">
        <v>45822</v>
      </c>
      <c r="C17" s="8">
        <v>219</v>
      </c>
      <c r="D17" s="9"/>
      <c r="E17" s="10">
        <v>15.4</v>
      </c>
      <c r="F17" s="33">
        <f t="shared" si="0"/>
        <v>3372.6</v>
      </c>
      <c r="G17" s="19"/>
      <c r="H17" s="16"/>
      <c r="I17" s="17"/>
      <c r="J17" s="18"/>
    </row>
    <row r="18" spans="2:10" x14ac:dyDescent="0.25">
      <c r="B18" s="7">
        <v>45823</v>
      </c>
      <c r="C18" s="8">
        <v>215.5</v>
      </c>
      <c r="D18" s="9"/>
      <c r="E18" s="10">
        <v>15.4</v>
      </c>
      <c r="F18" s="33">
        <f t="shared" si="0"/>
        <v>3318.7000000000003</v>
      </c>
      <c r="G18" s="19"/>
      <c r="H18" s="16"/>
      <c r="I18" s="17"/>
      <c r="J18" s="18"/>
    </row>
    <row r="19" spans="2:10" x14ac:dyDescent="0.25">
      <c r="B19" s="7">
        <v>45824</v>
      </c>
      <c r="C19" s="8">
        <v>229</v>
      </c>
      <c r="D19" s="9"/>
      <c r="E19" s="10">
        <v>15.4</v>
      </c>
      <c r="F19" s="33">
        <f t="shared" si="0"/>
        <v>3526.6</v>
      </c>
      <c r="G19" s="19"/>
      <c r="H19" s="16"/>
      <c r="I19" s="17"/>
      <c r="J19" s="18"/>
    </row>
    <row r="20" spans="2:10" x14ac:dyDescent="0.25">
      <c r="B20" s="7">
        <v>45825</v>
      </c>
      <c r="C20" s="8">
        <v>233.5</v>
      </c>
      <c r="D20" s="9"/>
      <c r="E20" s="10">
        <v>15.4</v>
      </c>
      <c r="F20" s="33">
        <f t="shared" si="0"/>
        <v>3595.9</v>
      </c>
      <c r="G20" s="19"/>
      <c r="H20" s="16"/>
      <c r="I20" s="17"/>
      <c r="J20" s="18"/>
    </row>
    <row r="21" spans="2:10" x14ac:dyDescent="0.25">
      <c r="B21" s="7">
        <v>45826</v>
      </c>
      <c r="C21" s="8">
        <v>226</v>
      </c>
      <c r="D21" s="9"/>
      <c r="E21" s="10">
        <v>15.4</v>
      </c>
      <c r="F21" s="33">
        <f t="shared" si="0"/>
        <v>3480.4</v>
      </c>
      <c r="G21" s="19"/>
      <c r="H21" s="16"/>
      <c r="I21" s="17"/>
      <c r="J21" s="18"/>
    </row>
    <row r="22" spans="2:10" x14ac:dyDescent="0.25">
      <c r="B22" s="7">
        <v>45827</v>
      </c>
      <c r="C22" s="8">
        <v>234</v>
      </c>
      <c r="D22" s="9"/>
      <c r="E22" s="10">
        <v>15.4</v>
      </c>
      <c r="F22" s="33">
        <f t="shared" si="0"/>
        <v>3603.6</v>
      </c>
      <c r="G22" s="19"/>
      <c r="H22" s="16"/>
      <c r="I22" s="17"/>
      <c r="J22" s="18"/>
    </row>
    <row r="23" spans="2:10" x14ac:dyDescent="0.25">
      <c r="B23" s="7">
        <v>45828</v>
      </c>
      <c r="C23" s="8">
        <v>210</v>
      </c>
      <c r="D23" s="9"/>
      <c r="E23" s="10">
        <v>15.4</v>
      </c>
      <c r="F23" s="33">
        <f t="shared" si="0"/>
        <v>3234</v>
      </c>
      <c r="G23" s="19"/>
      <c r="H23" s="16"/>
      <c r="I23" s="17"/>
      <c r="J23" s="18"/>
    </row>
    <row r="24" spans="2:10" x14ac:dyDescent="0.25">
      <c r="B24" s="7">
        <v>45829</v>
      </c>
      <c r="C24" s="8">
        <v>218</v>
      </c>
      <c r="D24" s="9"/>
      <c r="E24" s="10">
        <v>15.4</v>
      </c>
      <c r="F24" s="33">
        <f t="shared" si="0"/>
        <v>3357.2000000000003</v>
      </c>
      <c r="G24" s="19"/>
      <c r="H24" s="16"/>
      <c r="I24" s="17"/>
      <c r="J24" s="18"/>
    </row>
    <row r="25" spans="2:10" x14ac:dyDescent="0.25">
      <c r="B25" s="7">
        <v>45830</v>
      </c>
      <c r="C25" s="8">
        <v>206</v>
      </c>
      <c r="D25" s="9"/>
      <c r="E25" s="10">
        <v>15.4</v>
      </c>
      <c r="F25" s="33">
        <f t="shared" si="0"/>
        <v>3172.4</v>
      </c>
      <c r="G25" s="19"/>
      <c r="H25" s="16"/>
      <c r="I25" s="17"/>
      <c r="J25" s="18"/>
    </row>
    <row r="26" spans="2:10" x14ac:dyDescent="0.25">
      <c r="B26" s="7">
        <v>45831</v>
      </c>
      <c r="C26" s="8">
        <v>232</v>
      </c>
      <c r="D26" s="9"/>
      <c r="E26" s="10">
        <v>15.4</v>
      </c>
      <c r="F26" s="33">
        <f t="shared" si="0"/>
        <v>3572.8</v>
      </c>
      <c r="G26" s="19"/>
      <c r="H26" s="16"/>
      <c r="I26" s="17"/>
      <c r="J26" s="18"/>
    </row>
    <row r="27" spans="2:10" x14ac:dyDescent="0.25">
      <c r="B27" s="7">
        <v>45832</v>
      </c>
      <c r="C27" s="8">
        <v>218.5</v>
      </c>
      <c r="D27" s="9"/>
      <c r="E27" s="10">
        <v>15.4</v>
      </c>
      <c r="F27" s="33">
        <f t="shared" si="0"/>
        <v>3364.9</v>
      </c>
      <c r="G27" s="19"/>
      <c r="H27" s="16"/>
      <c r="I27" s="17"/>
      <c r="J27" s="18"/>
    </row>
    <row r="28" spans="2:10" x14ac:dyDescent="0.25">
      <c r="B28" s="7">
        <v>45833</v>
      </c>
      <c r="C28" s="8">
        <v>222</v>
      </c>
      <c r="D28" s="9"/>
      <c r="E28" s="10">
        <v>15.4</v>
      </c>
      <c r="F28" s="33">
        <f t="shared" si="0"/>
        <v>3418.8</v>
      </c>
      <c r="G28" s="19"/>
      <c r="H28" s="16"/>
      <c r="I28" s="17"/>
      <c r="J28" s="18"/>
    </row>
    <row r="29" spans="2:10" x14ac:dyDescent="0.25">
      <c r="B29" s="7">
        <v>45834</v>
      </c>
      <c r="C29" s="8">
        <v>208.5</v>
      </c>
      <c r="D29" s="9"/>
      <c r="E29" s="10">
        <v>15.4</v>
      </c>
      <c r="F29" s="33">
        <f t="shared" si="0"/>
        <v>3210.9</v>
      </c>
      <c r="G29" s="19"/>
      <c r="H29" s="16"/>
      <c r="I29" s="17"/>
      <c r="J29" s="18"/>
    </row>
    <row r="30" spans="2:10" x14ac:dyDescent="0.25">
      <c r="B30" s="7">
        <v>45835</v>
      </c>
      <c r="C30" s="8">
        <v>200.5</v>
      </c>
      <c r="D30" s="9"/>
      <c r="E30" s="10">
        <v>15.4</v>
      </c>
      <c r="F30" s="33">
        <f t="shared" si="0"/>
        <v>3087.7000000000003</v>
      </c>
      <c r="G30" s="19"/>
      <c r="H30" s="16"/>
      <c r="I30" s="17"/>
      <c r="J30" s="18"/>
    </row>
    <row r="31" spans="2:10" x14ac:dyDescent="0.25">
      <c r="B31" s="7">
        <v>45836</v>
      </c>
      <c r="C31" s="8">
        <v>176.5</v>
      </c>
      <c r="D31" s="9"/>
      <c r="E31" s="10">
        <v>15.4</v>
      </c>
      <c r="F31" s="33">
        <f t="shared" si="0"/>
        <v>2718.1</v>
      </c>
      <c r="G31" s="19"/>
      <c r="H31" s="16"/>
      <c r="I31" s="17"/>
      <c r="J31" s="18"/>
    </row>
    <row r="32" spans="2:10" x14ac:dyDescent="0.25">
      <c r="B32" s="7">
        <v>45837</v>
      </c>
      <c r="C32" s="8">
        <v>200.5</v>
      </c>
      <c r="D32" s="9"/>
      <c r="E32" s="10">
        <v>15.4</v>
      </c>
      <c r="F32" s="33">
        <f t="shared" si="0"/>
        <v>3087.7000000000003</v>
      </c>
      <c r="G32" s="19"/>
      <c r="H32" s="16"/>
      <c r="I32" s="17"/>
      <c r="J32" s="18"/>
    </row>
    <row r="33" spans="2:12" x14ac:dyDescent="0.25">
      <c r="B33" s="7">
        <v>45838</v>
      </c>
      <c r="C33" s="8">
        <v>214</v>
      </c>
      <c r="D33" s="9"/>
      <c r="E33" s="10">
        <v>15.4</v>
      </c>
      <c r="F33" s="33">
        <f t="shared" si="0"/>
        <v>3295.6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6249.5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96242.298493000068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96242.299999999988</v>
      </c>
      <c r="L36" s="31">
        <f>J36-J4-J5-J6</f>
        <v>95184.597123</v>
      </c>
    </row>
    <row r="37" spans="2:12" x14ac:dyDescent="0.25">
      <c r="B37" s="26" t="s">
        <v>14</v>
      </c>
      <c r="C37" s="30">
        <f>C35</f>
        <v>6249.5</v>
      </c>
      <c r="D37" s="9">
        <f>D35/1.03</f>
        <v>0</v>
      </c>
      <c r="E37" s="10"/>
      <c r="F37" s="33">
        <f>SUM(F4:F36)</f>
        <v>96242.299999999988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1.5069999208208174E-3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227.5</v>
      </c>
      <c r="D4" s="9"/>
      <c r="E4" s="10">
        <v>15.4</v>
      </c>
      <c r="F4" s="33">
        <f>E4*C4</f>
        <v>3503.5</v>
      </c>
      <c r="G4" s="11"/>
      <c r="H4" s="12" t="s">
        <v>6</v>
      </c>
      <c r="I4" s="13">
        <v>0.01</v>
      </c>
      <c r="J4" s="14">
        <f>(F36+F37)*I4</f>
        <v>1234.6949999999999</v>
      </c>
    </row>
    <row r="5" spans="2:29" x14ac:dyDescent="0.25">
      <c r="B5" s="7">
        <v>45840</v>
      </c>
      <c r="C5" s="8">
        <v>224</v>
      </c>
      <c r="D5" s="9"/>
      <c r="E5" s="10">
        <v>15.4</v>
      </c>
      <c r="F5" s="33">
        <f t="shared" ref="F5:F34" si="0">E5*C5</f>
        <v>3449.6</v>
      </c>
      <c r="G5" s="11"/>
      <c r="H5" s="12" t="s">
        <v>7</v>
      </c>
      <c r="I5" s="13">
        <v>1E-3</v>
      </c>
      <c r="J5" s="14">
        <f>(F36+F37-J4-J6)*I5</f>
        <v>122.23480499999998</v>
      </c>
    </row>
    <row r="6" spans="2:29" x14ac:dyDescent="0.25">
      <c r="B6" s="7">
        <v>45841</v>
      </c>
      <c r="C6" s="8">
        <v>250</v>
      </c>
      <c r="D6" s="9"/>
      <c r="E6" s="10">
        <v>15.4</v>
      </c>
      <c r="F6" s="33">
        <f t="shared" si="0"/>
        <v>3850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255.5</v>
      </c>
      <c r="D7" s="9"/>
      <c r="E7" s="10">
        <v>15.4</v>
      </c>
      <c r="F7" s="33">
        <f t="shared" si="0"/>
        <v>3934.7000000000003</v>
      </c>
      <c r="G7" s="11"/>
      <c r="H7" s="12" t="s">
        <v>9</v>
      </c>
      <c r="I7" s="13"/>
      <c r="J7" s="14">
        <f>'HAZİRAN 2025'!J39*-1</f>
        <v>-1.5069999208208174E-3</v>
      </c>
    </row>
    <row r="8" spans="2:29" x14ac:dyDescent="0.25">
      <c r="B8" s="7">
        <v>45843</v>
      </c>
      <c r="C8" s="8">
        <v>220.5</v>
      </c>
      <c r="D8" s="9"/>
      <c r="E8" s="10">
        <v>15.4</v>
      </c>
      <c r="F8" s="33">
        <f t="shared" si="0"/>
        <v>3395.7000000000003</v>
      </c>
      <c r="G8" s="15">
        <v>45889</v>
      </c>
      <c r="H8" s="16" t="s">
        <v>36</v>
      </c>
      <c r="I8" s="17"/>
      <c r="J8" s="18">
        <v>122112.57</v>
      </c>
    </row>
    <row r="9" spans="2:29" x14ac:dyDescent="0.25">
      <c r="B9" s="7">
        <v>45844</v>
      </c>
      <c r="C9" s="8">
        <v>217</v>
      </c>
      <c r="D9" s="9"/>
      <c r="E9" s="10">
        <v>15.4</v>
      </c>
      <c r="F9" s="33">
        <f t="shared" si="0"/>
        <v>3341.8</v>
      </c>
      <c r="G9" s="15"/>
      <c r="H9" s="16"/>
      <c r="I9" s="17"/>
      <c r="J9" s="18"/>
    </row>
    <row r="10" spans="2:29" x14ac:dyDescent="0.25">
      <c r="B10" s="7">
        <v>45845</v>
      </c>
      <c r="C10" s="8">
        <v>258.5</v>
      </c>
      <c r="D10" s="9"/>
      <c r="E10" s="10">
        <v>15.4</v>
      </c>
      <c r="F10" s="33">
        <f t="shared" si="0"/>
        <v>3980.9</v>
      </c>
      <c r="G10" s="15"/>
      <c r="H10" s="16"/>
      <c r="I10" s="17"/>
      <c r="J10" s="18"/>
    </row>
    <row r="11" spans="2:29" x14ac:dyDescent="0.25">
      <c r="B11" s="7">
        <v>45846</v>
      </c>
      <c r="C11" s="8">
        <v>261</v>
      </c>
      <c r="D11" s="9"/>
      <c r="E11" s="10">
        <v>15.4</v>
      </c>
      <c r="F11" s="33">
        <f t="shared" si="0"/>
        <v>4019.4</v>
      </c>
      <c r="G11" s="19"/>
      <c r="H11" s="16"/>
      <c r="I11" s="17"/>
      <c r="J11" s="18"/>
    </row>
    <row r="12" spans="2:29" x14ac:dyDescent="0.25">
      <c r="B12" s="7">
        <v>45847</v>
      </c>
      <c r="C12" s="8">
        <v>251</v>
      </c>
      <c r="D12" s="9"/>
      <c r="E12" s="10">
        <v>15.4</v>
      </c>
      <c r="F12" s="33">
        <f t="shared" si="0"/>
        <v>3865.4</v>
      </c>
      <c r="G12" s="19"/>
      <c r="H12" s="16"/>
      <c r="I12" s="17"/>
      <c r="J12" s="18"/>
    </row>
    <row r="13" spans="2:29" x14ac:dyDescent="0.25">
      <c r="B13" s="7">
        <v>45848</v>
      </c>
      <c r="C13" s="8">
        <v>251.5</v>
      </c>
      <c r="D13" s="9"/>
      <c r="E13" s="10">
        <v>15.4</v>
      </c>
      <c r="F13" s="33">
        <f t="shared" si="0"/>
        <v>3873.1</v>
      </c>
      <c r="G13" s="19"/>
      <c r="H13" s="16"/>
      <c r="I13" s="17"/>
      <c r="J13" s="18"/>
    </row>
    <row r="14" spans="2:29" x14ac:dyDescent="0.25">
      <c r="B14" s="7">
        <v>45849</v>
      </c>
      <c r="C14" s="8">
        <v>244</v>
      </c>
      <c r="D14" s="9"/>
      <c r="E14" s="10">
        <v>15.4</v>
      </c>
      <c r="F14" s="33">
        <f t="shared" si="0"/>
        <v>3757.6</v>
      </c>
      <c r="G14" s="19"/>
      <c r="H14" s="16"/>
      <c r="I14" s="17"/>
      <c r="J14" s="18"/>
    </row>
    <row r="15" spans="2:29" x14ac:dyDescent="0.25">
      <c r="B15" s="7">
        <v>45850</v>
      </c>
      <c r="C15" s="8">
        <v>236</v>
      </c>
      <c r="D15" s="9"/>
      <c r="E15" s="10">
        <v>15.4</v>
      </c>
      <c r="F15" s="33">
        <f t="shared" si="0"/>
        <v>3634.4</v>
      </c>
      <c r="G15" s="19"/>
      <c r="H15" s="16"/>
      <c r="I15" s="17"/>
      <c r="J15" s="18"/>
    </row>
    <row r="16" spans="2:29" x14ac:dyDescent="0.25">
      <c r="B16" s="7">
        <v>45851</v>
      </c>
      <c r="C16" s="8">
        <v>228.5</v>
      </c>
      <c r="D16" s="9"/>
      <c r="E16" s="10">
        <v>15.4</v>
      </c>
      <c r="F16" s="33">
        <f t="shared" si="0"/>
        <v>3518.9</v>
      </c>
      <c r="G16" s="19"/>
      <c r="H16" s="16"/>
      <c r="I16" s="17"/>
      <c r="J16" s="18"/>
    </row>
    <row r="17" spans="2:10" x14ac:dyDescent="0.25">
      <c r="B17" s="7">
        <v>45852</v>
      </c>
      <c r="C17" s="8">
        <v>214.5</v>
      </c>
      <c r="D17" s="9"/>
      <c r="E17" s="10">
        <v>15.4</v>
      </c>
      <c r="F17" s="33">
        <f t="shared" si="0"/>
        <v>3303.3</v>
      </c>
      <c r="G17" s="19"/>
      <c r="H17" s="16"/>
      <c r="I17" s="17"/>
      <c r="J17" s="18"/>
    </row>
    <row r="18" spans="2:10" x14ac:dyDescent="0.25">
      <c r="B18" s="7">
        <v>45853</v>
      </c>
      <c r="C18" s="8">
        <v>239</v>
      </c>
      <c r="D18" s="9"/>
      <c r="E18" s="10">
        <v>15.4</v>
      </c>
      <c r="F18" s="33">
        <f t="shared" si="0"/>
        <v>3680.6</v>
      </c>
      <c r="G18" s="19"/>
      <c r="H18" s="16"/>
      <c r="I18" s="17"/>
      <c r="J18" s="18"/>
    </row>
    <row r="19" spans="2:10" x14ac:dyDescent="0.25">
      <c r="B19" s="7">
        <v>45854</v>
      </c>
      <c r="C19" s="8">
        <v>258.5</v>
      </c>
      <c r="D19" s="9"/>
      <c r="E19" s="10">
        <v>15.4</v>
      </c>
      <c r="F19" s="33">
        <f t="shared" si="0"/>
        <v>3980.9</v>
      </c>
      <c r="G19" s="19"/>
      <c r="H19" s="16"/>
      <c r="I19" s="17"/>
      <c r="J19" s="18"/>
    </row>
    <row r="20" spans="2:10" x14ac:dyDescent="0.25">
      <c r="B20" s="7">
        <v>45855</v>
      </c>
      <c r="C20" s="8">
        <v>243.5</v>
      </c>
      <c r="D20" s="9"/>
      <c r="E20" s="10">
        <v>15.4</v>
      </c>
      <c r="F20" s="33">
        <f t="shared" si="0"/>
        <v>3749.9</v>
      </c>
      <c r="G20" s="19"/>
      <c r="H20" s="16"/>
      <c r="I20" s="17"/>
      <c r="J20" s="18"/>
    </row>
    <row r="21" spans="2:10" x14ac:dyDescent="0.25">
      <c r="B21" s="7">
        <v>45856</v>
      </c>
      <c r="C21" s="8">
        <v>264.5</v>
      </c>
      <c r="D21" s="9"/>
      <c r="E21" s="10">
        <v>15.4</v>
      </c>
      <c r="F21" s="33">
        <f t="shared" si="0"/>
        <v>4073.3</v>
      </c>
      <c r="G21" s="19"/>
      <c r="H21" s="16"/>
      <c r="I21" s="17"/>
      <c r="J21" s="18"/>
    </row>
    <row r="22" spans="2:10" x14ac:dyDescent="0.25">
      <c r="B22" s="7">
        <v>45857</v>
      </c>
      <c r="C22" s="8">
        <v>275.5</v>
      </c>
      <c r="D22" s="9"/>
      <c r="E22" s="10">
        <v>15.4</v>
      </c>
      <c r="F22" s="33">
        <f t="shared" si="0"/>
        <v>4242.7</v>
      </c>
      <c r="G22" s="19"/>
      <c r="H22" s="16"/>
      <c r="I22" s="17"/>
      <c r="J22" s="18"/>
    </row>
    <row r="23" spans="2:10" x14ac:dyDescent="0.25">
      <c r="B23" s="7">
        <v>45858</v>
      </c>
      <c r="C23" s="8">
        <v>287.5</v>
      </c>
      <c r="D23" s="9"/>
      <c r="E23" s="10">
        <v>15.4</v>
      </c>
      <c r="F23" s="33">
        <f t="shared" si="0"/>
        <v>4427.5</v>
      </c>
      <c r="G23" s="19"/>
      <c r="H23" s="16"/>
      <c r="I23" s="17"/>
      <c r="J23" s="18"/>
    </row>
    <row r="24" spans="2:10" x14ac:dyDescent="0.25">
      <c r="B24" s="7">
        <v>45859</v>
      </c>
      <c r="C24" s="8">
        <v>290.5</v>
      </c>
      <c r="D24" s="9"/>
      <c r="E24" s="10">
        <v>15.4</v>
      </c>
      <c r="F24" s="33">
        <f t="shared" si="0"/>
        <v>4473.7</v>
      </c>
      <c r="G24" s="19"/>
      <c r="H24" s="16"/>
      <c r="I24" s="17"/>
      <c r="J24" s="18"/>
    </row>
    <row r="25" spans="2:10" x14ac:dyDescent="0.25">
      <c r="B25" s="7">
        <v>45860</v>
      </c>
      <c r="C25" s="8">
        <v>276</v>
      </c>
      <c r="D25" s="9"/>
      <c r="E25" s="10">
        <v>15.4</v>
      </c>
      <c r="F25" s="33">
        <f t="shared" si="0"/>
        <v>4250.4000000000005</v>
      </c>
      <c r="G25" s="19"/>
      <c r="H25" s="16"/>
      <c r="I25" s="17"/>
      <c r="J25" s="18"/>
    </row>
    <row r="26" spans="2:10" x14ac:dyDescent="0.25">
      <c r="B26" s="7">
        <v>45861</v>
      </c>
      <c r="C26" s="8">
        <v>293</v>
      </c>
      <c r="D26" s="9"/>
      <c r="E26" s="10">
        <v>15.4</v>
      </c>
      <c r="F26" s="33">
        <f t="shared" si="0"/>
        <v>4512.2</v>
      </c>
      <c r="G26" s="19"/>
      <c r="H26" s="16"/>
      <c r="I26" s="17"/>
      <c r="J26" s="18"/>
    </row>
    <row r="27" spans="2:10" x14ac:dyDescent="0.25">
      <c r="B27" s="7">
        <v>45862</v>
      </c>
      <c r="C27" s="8">
        <v>284.5</v>
      </c>
      <c r="D27" s="9"/>
      <c r="E27" s="10">
        <v>15.4</v>
      </c>
      <c r="F27" s="33">
        <f t="shared" si="0"/>
        <v>4381.3</v>
      </c>
      <c r="G27" s="19"/>
      <c r="H27" s="16"/>
      <c r="I27" s="17"/>
      <c r="J27" s="18"/>
    </row>
    <row r="28" spans="2:10" x14ac:dyDescent="0.25">
      <c r="B28" s="7">
        <v>45863</v>
      </c>
      <c r="C28" s="8">
        <v>278</v>
      </c>
      <c r="D28" s="9"/>
      <c r="E28" s="10">
        <v>15.4</v>
      </c>
      <c r="F28" s="33">
        <f t="shared" si="0"/>
        <v>4281.2</v>
      </c>
      <c r="G28" s="19"/>
      <c r="H28" s="16"/>
      <c r="I28" s="17"/>
      <c r="J28" s="18"/>
    </row>
    <row r="29" spans="2:10" x14ac:dyDescent="0.25">
      <c r="B29" s="7">
        <v>45864</v>
      </c>
      <c r="C29" s="8">
        <v>283</v>
      </c>
      <c r="D29" s="9"/>
      <c r="E29" s="10">
        <v>15.4</v>
      </c>
      <c r="F29" s="33">
        <f t="shared" si="0"/>
        <v>4358.2</v>
      </c>
      <c r="G29" s="19"/>
      <c r="H29" s="16"/>
      <c r="I29" s="17"/>
      <c r="J29" s="18"/>
    </row>
    <row r="30" spans="2:10" x14ac:dyDescent="0.25">
      <c r="B30" s="7">
        <v>45865</v>
      </c>
      <c r="C30" s="8">
        <v>277</v>
      </c>
      <c r="D30" s="9"/>
      <c r="E30" s="10">
        <v>15.4</v>
      </c>
      <c r="F30" s="33">
        <f t="shared" si="0"/>
        <v>4265.8</v>
      </c>
      <c r="G30" s="19"/>
      <c r="H30" s="16"/>
      <c r="I30" s="17"/>
      <c r="J30" s="18"/>
    </row>
    <row r="31" spans="2:10" x14ac:dyDescent="0.25">
      <c r="B31" s="7">
        <v>45866</v>
      </c>
      <c r="C31" s="8">
        <v>274</v>
      </c>
      <c r="D31" s="9"/>
      <c r="E31" s="10">
        <v>15.4</v>
      </c>
      <c r="F31" s="33">
        <f t="shared" si="0"/>
        <v>4219.6000000000004</v>
      </c>
      <c r="G31" s="19"/>
      <c r="H31" s="16"/>
      <c r="I31" s="17"/>
      <c r="J31" s="18"/>
    </row>
    <row r="32" spans="2:10" x14ac:dyDescent="0.25">
      <c r="B32" s="7">
        <v>45867</v>
      </c>
      <c r="C32" s="8">
        <v>268.5</v>
      </c>
      <c r="D32" s="9"/>
      <c r="E32" s="10">
        <v>15.4</v>
      </c>
      <c r="F32" s="33">
        <f t="shared" si="0"/>
        <v>4134.9000000000005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292</v>
      </c>
      <c r="D33" s="9"/>
      <c r="E33" s="10">
        <v>15.4</v>
      </c>
      <c r="F33" s="33">
        <f t="shared" si="0"/>
        <v>4496.8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293</v>
      </c>
      <c r="D34" s="36"/>
      <c r="E34" s="10">
        <v>15.4</v>
      </c>
      <c r="F34" s="38">
        <f t="shared" si="0"/>
        <v>4512.2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8017.5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123469.49829800009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123469.49999999999</v>
      </c>
      <c r="L36" s="31">
        <f>J36-J4-J5-J6</f>
        <v>122112.57019499998</v>
      </c>
    </row>
    <row r="37" spans="2:12" x14ac:dyDescent="0.25">
      <c r="B37" s="26" t="s">
        <v>14</v>
      </c>
      <c r="C37" s="30">
        <f>C35</f>
        <v>8017.5</v>
      </c>
      <c r="D37" s="9">
        <f>D35/1.03</f>
        <v>0</v>
      </c>
      <c r="E37" s="10"/>
      <c r="F37" s="33">
        <f>SUM(F4:F36)</f>
        <v>123469.49999999999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1.7019998922478408E-3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8" sqref="M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296.5</v>
      </c>
      <c r="D4" s="9"/>
      <c r="E4" s="10">
        <v>16.899999999999999</v>
      </c>
      <c r="F4" s="33">
        <f>E4*C4</f>
        <v>5010.8499999999995</v>
      </c>
      <c r="G4" s="11"/>
      <c r="H4" s="12" t="s">
        <v>6</v>
      </c>
      <c r="I4" s="13">
        <v>0.01</v>
      </c>
      <c r="J4" s="14">
        <f>(F36+F37)*I4</f>
        <v>1581.6709999999996</v>
      </c>
    </row>
    <row r="5" spans="2:29" x14ac:dyDescent="0.25">
      <c r="B5" s="7">
        <v>45871</v>
      </c>
      <c r="C5" s="8">
        <v>302.5</v>
      </c>
      <c r="D5" s="9"/>
      <c r="E5" s="10">
        <v>16.899999999999999</v>
      </c>
      <c r="F5" s="33">
        <f t="shared" ref="F5:F34" si="0">E5*C5</f>
        <v>5112.25</v>
      </c>
      <c r="G5" s="11"/>
      <c r="H5" s="12" t="s">
        <v>7</v>
      </c>
      <c r="I5" s="13">
        <v>1E-3</v>
      </c>
      <c r="J5" s="14">
        <f>(F36+F37-J4-J6)*I5</f>
        <v>156.58542899999995</v>
      </c>
    </row>
    <row r="6" spans="2:29" x14ac:dyDescent="0.25">
      <c r="B6" s="7">
        <v>45872</v>
      </c>
      <c r="C6" s="8">
        <v>315.5</v>
      </c>
      <c r="D6" s="9"/>
      <c r="E6" s="10">
        <v>16.899999999999999</v>
      </c>
      <c r="F6" s="33">
        <f t="shared" si="0"/>
        <v>5331.95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302</v>
      </c>
      <c r="D7" s="9"/>
      <c r="E7" s="10">
        <v>16.899999999999999</v>
      </c>
      <c r="F7" s="33">
        <f t="shared" si="0"/>
        <v>5103.7999999999993</v>
      </c>
      <c r="G7" s="11"/>
      <c r="H7" s="12" t="s">
        <v>9</v>
      </c>
      <c r="I7" s="13"/>
      <c r="J7" s="14">
        <f>'TEMMUZ 2025'!J39*-1</f>
        <v>-1.7019998922478408E-3</v>
      </c>
    </row>
    <row r="8" spans="2:29" x14ac:dyDescent="0.25">
      <c r="B8" s="7">
        <v>45874</v>
      </c>
      <c r="C8" s="8">
        <v>303.5</v>
      </c>
      <c r="D8" s="9"/>
      <c r="E8" s="10">
        <v>16.899999999999999</v>
      </c>
      <c r="F8" s="33">
        <f t="shared" si="0"/>
        <v>5129.1499999999996</v>
      </c>
      <c r="G8" s="15">
        <v>45917</v>
      </c>
      <c r="H8" s="16" t="s">
        <v>37</v>
      </c>
      <c r="I8" s="17"/>
      <c r="J8" s="58">
        <v>156480.27170199985</v>
      </c>
    </row>
    <row r="9" spans="2:29" x14ac:dyDescent="0.25">
      <c r="B9" s="7">
        <v>45875</v>
      </c>
      <c r="C9" s="8">
        <v>308.5</v>
      </c>
      <c r="D9" s="9"/>
      <c r="E9" s="10">
        <v>16.899999999999999</v>
      </c>
      <c r="F9" s="33">
        <f t="shared" si="0"/>
        <v>5213.6499999999996</v>
      </c>
      <c r="G9" s="15"/>
      <c r="H9" s="16"/>
      <c r="I9" s="17"/>
      <c r="J9" s="18"/>
    </row>
    <row r="10" spans="2:29" x14ac:dyDescent="0.25">
      <c r="B10" s="7">
        <v>45876</v>
      </c>
      <c r="C10" s="8">
        <v>317</v>
      </c>
      <c r="D10" s="9"/>
      <c r="E10" s="10">
        <v>16.899999999999999</v>
      </c>
      <c r="F10" s="33">
        <f t="shared" si="0"/>
        <v>5357.2999999999993</v>
      </c>
      <c r="G10" s="15"/>
      <c r="H10" s="16"/>
      <c r="I10" s="17"/>
      <c r="J10" s="18"/>
    </row>
    <row r="11" spans="2:29" x14ac:dyDescent="0.25">
      <c r="B11" s="7">
        <v>45877</v>
      </c>
      <c r="C11" s="8">
        <v>309</v>
      </c>
      <c r="D11" s="9"/>
      <c r="E11" s="10">
        <v>16.899999999999999</v>
      </c>
      <c r="F11" s="33">
        <f t="shared" si="0"/>
        <v>5222.0999999999995</v>
      </c>
      <c r="G11" s="19"/>
      <c r="H11" s="16"/>
      <c r="I11" s="17"/>
      <c r="J11" s="18"/>
    </row>
    <row r="12" spans="2:29" x14ac:dyDescent="0.25">
      <c r="B12" s="7">
        <v>45878</v>
      </c>
      <c r="C12" s="8">
        <v>324.5</v>
      </c>
      <c r="D12" s="9"/>
      <c r="E12" s="10">
        <v>16.899999999999999</v>
      </c>
      <c r="F12" s="33">
        <f t="shared" si="0"/>
        <v>5484.0499999999993</v>
      </c>
      <c r="G12" s="19"/>
      <c r="H12" s="16"/>
      <c r="I12" s="17"/>
      <c r="J12" s="18"/>
    </row>
    <row r="13" spans="2:29" x14ac:dyDescent="0.25">
      <c r="B13" s="7">
        <v>45879</v>
      </c>
      <c r="C13" s="8">
        <v>297</v>
      </c>
      <c r="D13" s="9"/>
      <c r="E13" s="10">
        <v>16.899999999999999</v>
      </c>
      <c r="F13" s="33">
        <f t="shared" si="0"/>
        <v>5019.2999999999993</v>
      </c>
      <c r="G13" s="19"/>
      <c r="H13" s="16"/>
      <c r="I13" s="17"/>
      <c r="J13" s="18"/>
    </row>
    <row r="14" spans="2:29" x14ac:dyDescent="0.25">
      <c r="B14" s="7">
        <v>45880</v>
      </c>
      <c r="C14" s="8">
        <v>306.5</v>
      </c>
      <c r="D14" s="9"/>
      <c r="E14" s="10">
        <v>16.899999999999999</v>
      </c>
      <c r="F14" s="33">
        <f t="shared" si="0"/>
        <v>5179.8499999999995</v>
      </c>
      <c r="G14" s="19"/>
      <c r="H14" s="16"/>
      <c r="I14" s="17"/>
      <c r="J14" s="18"/>
    </row>
    <row r="15" spans="2:29" x14ac:dyDescent="0.25">
      <c r="B15" s="7">
        <v>45881</v>
      </c>
      <c r="C15" s="8">
        <v>300.5</v>
      </c>
      <c r="D15" s="9"/>
      <c r="E15" s="10">
        <v>16.899999999999999</v>
      </c>
      <c r="F15" s="33">
        <f t="shared" si="0"/>
        <v>5078.45</v>
      </c>
      <c r="G15" s="19"/>
      <c r="H15" s="16"/>
      <c r="I15" s="17"/>
      <c r="J15" s="18"/>
    </row>
    <row r="16" spans="2:29" x14ac:dyDescent="0.25">
      <c r="B16" s="7">
        <v>45882</v>
      </c>
      <c r="C16" s="8">
        <v>312</v>
      </c>
      <c r="D16" s="9"/>
      <c r="E16" s="10">
        <v>16.899999999999999</v>
      </c>
      <c r="F16" s="33">
        <f t="shared" si="0"/>
        <v>5272.7999999999993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316.5</v>
      </c>
      <c r="D17" s="9"/>
      <c r="E17" s="10">
        <v>16.899999999999999</v>
      </c>
      <c r="F17" s="33">
        <f t="shared" si="0"/>
        <v>5348.8499999999995</v>
      </c>
      <c r="G17" s="19"/>
      <c r="H17" s="16"/>
      <c r="I17" s="17"/>
      <c r="J17" s="18"/>
    </row>
    <row r="18" spans="2:10" x14ac:dyDescent="0.25">
      <c r="B18" s="7">
        <v>45884</v>
      </c>
      <c r="C18" s="8">
        <v>305</v>
      </c>
      <c r="D18" s="9"/>
      <c r="E18" s="10">
        <v>16.899999999999999</v>
      </c>
      <c r="F18" s="33">
        <f t="shared" si="0"/>
        <v>5154.5</v>
      </c>
      <c r="G18" s="19"/>
      <c r="H18" s="16"/>
      <c r="I18" s="17"/>
      <c r="J18" s="18"/>
    </row>
    <row r="19" spans="2:10" x14ac:dyDescent="0.25">
      <c r="B19" s="7">
        <v>45885</v>
      </c>
      <c r="C19" s="8">
        <v>277</v>
      </c>
      <c r="D19" s="9"/>
      <c r="E19" s="10">
        <v>16.899999999999999</v>
      </c>
      <c r="F19" s="33">
        <f t="shared" si="0"/>
        <v>4681.2999999999993</v>
      </c>
      <c r="G19" s="19"/>
      <c r="H19" s="16"/>
      <c r="I19" s="17"/>
      <c r="J19" s="18"/>
    </row>
    <row r="20" spans="2:10" x14ac:dyDescent="0.25">
      <c r="B20" s="7">
        <v>45886</v>
      </c>
      <c r="C20" s="8">
        <v>316</v>
      </c>
      <c r="D20" s="9"/>
      <c r="E20" s="10">
        <v>16.899999999999999</v>
      </c>
      <c r="F20" s="33">
        <f t="shared" si="0"/>
        <v>5340.4</v>
      </c>
      <c r="G20" s="19"/>
      <c r="H20" s="16"/>
      <c r="I20" s="17"/>
      <c r="J20" s="18"/>
    </row>
    <row r="21" spans="2:10" x14ac:dyDescent="0.25">
      <c r="B21" s="7">
        <v>45887</v>
      </c>
      <c r="C21" s="8">
        <v>317</v>
      </c>
      <c r="D21" s="9"/>
      <c r="E21" s="10">
        <v>16.899999999999999</v>
      </c>
      <c r="F21" s="33">
        <f t="shared" si="0"/>
        <v>5357.2999999999993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310</v>
      </c>
      <c r="D22" s="9"/>
      <c r="E22" s="10">
        <v>16.899999999999999</v>
      </c>
      <c r="F22" s="33">
        <f t="shared" si="0"/>
        <v>5239</v>
      </c>
      <c r="G22" s="19"/>
      <c r="H22" s="16"/>
      <c r="I22" s="17"/>
      <c r="J22" s="18"/>
    </row>
    <row r="23" spans="2:10" x14ac:dyDescent="0.25">
      <c r="B23" s="7">
        <v>45889</v>
      </c>
      <c r="C23" s="8">
        <v>316</v>
      </c>
      <c r="D23" s="9"/>
      <c r="E23" s="10">
        <v>16.899999999999999</v>
      </c>
      <c r="F23" s="33">
        <f t="shared" si="0"/>
        <v>5340.4</v>
      </c>
      <c r="G23" s="19"/>
      <c r="H23" s="16"/>
      <c r="I23" s="17"/>
      <c r="J23" s="18"/>
    </row>
    <row r="24" spans="2:10" x14ac:dyDescent="0.25">
      <c r="B24" s="7">
        <v>45890</v>
      </c>
      <c r="C24" s="8">
        <v>317.5</v>
      </c>
      <c r="D24" s="9"/>
      <c r="E24" s="10">
        <v>16.899999999999999</v>
      </c>
      <c r="F24" s="33">
        <f t="shared" si="0"/>
        <v>5365.75</v>
      </c>
      <c r="G24" s="19"/>
      <c r="H24" s="16"/>
      <c r="I24" s="17"/>
      <c r="J24" s="18"/>
    </row>
    <row r="25" spans="2:10" x14ac:dyDescent="0.25">
      <c r="B25" s="7">
        <v>45891</v>
      </c>
      <c r="C25" s="8">
        <v>313</v>
      </c>
      <c r="D25" s="9"/>
      <c r="E25" s="10">
        <v>16.899999999999999</v>
      </c>
      <c r="F25" s="33">
        <f t="shared" si="0"/>
        <v>5289.7</v>
      </c>
      <c r="G25" s="19"/>
      <c r="H25" s="16"/>
      <c r="I25" s="17"/>
      <c r="J25" s="18"/>
    </row>
    <row r="26" spans="2:10" x14ac:dyDescent="0.25">
      <c r="B26" s="7">
        <v>45892</v>
      </c>
      <c r="C26" s="8">
        <v>308</v>
      </c>
      <c r="D26" s="9"/>
      <c r="E26" s="10">
        <v>16.899999999999999</v>
      </c>
      <c r="F26" s="33">
        <f t="shared" si="0"/>
        <v>5205.2</v>
      </c>
      <c r="G26" s="19"/>
      <c r="H26" s="16"/>
      <c r="I26" s="17"/>
      <c r="J26" s="18"/>
    </row>
    <row r="27" spans="2:10" x14ac:dyDescent="0.25">
      <c r="B27" s="7">
        <v>45893</v>
      </c>
      <c r="C27" s="8">
        <v>290</v>
      </c>
      <c r="D27" s="9"/>
      <c r="E27" s="10">
        <v>16.899999999999999</v>
      </c>
      <c r="F27" s="33">
        <f t="shared" si="0"/>
        <v>4901</v>
      </c>
      <c r="G27" s="19"/>
      <c r="H27" s="16"/>
      <c r="I27" s="17"/>
      <c r="J27" s="18"/>
    </row>
    <row r="28" spans="2:10" x14ac:dyDescent="0.25">
      <c r="B28" s="7">
        <v>45894</v>
      </c>
      <c r="C28" s="8">
        <v>288</v>
      </c>
      <c r="D28" s="9"/>
      <c r="E28" s="10">
        <v>16.899999999999999</v>
      </c>
      <c r="F28" s="33">
        <f t="shared" si="0"/>
        <v>4867.2</v>
      </c>
      <c r="G28" s="19"/>
      <c r="H28" s="16"/>
      <c r="I28" s="17"/>
      <c r="J28" s="18"/>
    </row>
    <row r="29" spans="2:10" x14ac:dyDescent="0.25">
      <c r="B29" s="7">
        <v>45895</v>
      </c>
      <c r="C29" s="8">
        <v>269</v>
      </c>
      <c r="D29" s="9"/>
      <c r="E29" s="10">
        <v>16.899999999999999</v>
      </c>
      <c r="F29" s="33">
        <f t="shared" si="0"/>
        <v>4546.0999999999995</v>
      </c>
      <c r="G29" s="19"/>
      <c r="H29" s="16"/>
      <c r="I29" s="17"/>
      <c r="J29" s="18"/>
    </row>
    <row r="30" spans="2:10" x14ac:dyDescent="0.25">
      <c r="B30" s="7">
        <v>45896</v>
      </c>
      <c r="C30" s="8">
        <v>290</v>
      </c>
      <c r="D30" s="9"/>
      <c r="E30" s="10">
        <v>16.899999999999999</v>
      </c>
      <c r="F30" s="33">
        <f t="shared" si="0"/>
        <v>4901</v>
      </c>
      <c r="G30" s="19"/>
      <c r="H30" s="16"/>
      <c r="I30" s="17"/>
      <c r="J30" s="18"/>
    </row>
    <row r="31" spans="2:10" x14ac:dyDescent="0.25">
      <c r="B31" s="7">
        <v>45897</v>
      </c>
      <c r="C31" s="8">
        <v>260</v>
      </c>
      <c r="D31" s="9"/>
      <c r="E31" s="10">
        <v>16.899999999999999</v>
      </c>
      <c r="F31" s="33">
        <f t="shared" si="0"/>
        <v>4394</v>
      </c>
      <c r="G31" s="19"/>
      <c r="H31" s="16"/>
      <c r="I31" s="17"/>
      <c r="J31" s="18"/>
    </row>
    <row r="32" spans="2:10" x14ac:dyDescent="0.25">
      <c r="B32" s="7">
        <v>45898</v>
      </c>
      <c r="C32" s="8">
        <v>292</v>
      </c>
      <c r="D32" s="9"/>
      <c r="E32" s="10">
        <v>16.899999999999999</v>
      </c>
      <c r="F32" s="33">
        <f t="shared" si="0"/>
        <v>4934.7999999999993</v>
      </c>
      <c r="G32" s="19"/>
      <c r="H32" s="16"/>
      <c r="I32" s="17"/>
      <c r="J32" s="18"/>
    </row>
    <row r="33" spans="2:12" x14ac:dyDescent="0.25">
      <c r="B33" s="7">
        <v>45899</v>
      </c>
      <c r="C33" s="8">
        <v>287</v>
      </c>
      <c r="D33" s="9"/>
      <c r="E33" s="10">
        <v>16.899999999999999</v>
      </c>
      <c r="F33" s="33">
        <f t="shared" si="0"/>
        <v>4850.2999999999993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292</v>
      </c>
      <c r="D34" s="36"/>
      <c r="E34" s="10">
        <v>16.899999999999999</v>
      </c>
      <c r="F34" s="38">
        <f t="shared" si="0"/>
        <v>4934.7999999999993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9359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158218.52642899996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158167.09999999995</v>
      </c>
      <c r="L36" s="31">
        <f>J36-J4-J5-J6</f>
        <v>156428.84357099995</v>
      </c>
    </row>
    <row r="37" spans="2:12" x14ac:dyDescent="0.25">
      <c r="B37" s="26" t="s">
        <v>14</v>
      </c>
      <c r="C37" s="30">
        <f>C35</f>
        <v>9359</v>
      </c>
      <c r="D37" s="9">
        <f>D35/1.03</f>
        <v>0</v>
      </c>
      <c r="E37" s="10"/>
      <c r="F37" s="33">
        <f>SUM(F4:F36)</f>
        <v>158167.09999999995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-51.426429000013741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303.5</v>
      </c>
      <c r="D4" s="9"/>
      <c r="E4" s="10">
        <v>17.600000000000001</v>
      </c>
      <c r="F4" s="33">
        <f>E4*C4</f>
        <v>5341.6</v>
      </c>
      <c r="G4" s="11"/>
      <c r="H4" s="12" t="s">
        <v>6</v>
      </c>
      <c r="I4" s="13">
        <v>0.01</v>
      </c>
      <c r="J4" s="14">
        <f>(F36+F37)*I4</f>
        <v>1400.7839999999999</v>
      </c>
    </row>
    <row r="5" spans="2:29" x14ac:dyDescent="0.25">
      <c r="B5" s="7">
        <v>45902</v>
      </c>
      <c r="C5" s="8">
        <v>307</v>
      </c>
      <c r="D5" s="9"/>
      <c r="E5" s="10">
        <v>17.600000000000001</v>
      </c>
      <c r="F5" s="33">
        <f t="shared" ref="F5:F34" si="0">E5*C5</f>
        <v>5403.2000000000007</v>
      </c>
      <c r="G5" s="11"/>
      <c r="H5" s="12" t="s">
        <v>7</v>
      </c>
      <c r="I5" s="13">
        <v>1E-3</v>
      </c>
      <c r="J5" s="14">
        <f>(F36+F37-J4-J6)*I5</f>
        <v>138.67761599999997</v>
      </c>
    </row>
    <row r="6" spans="2:29" x14ac:dyDescent="0.25">
      <c r="B6" s="7">
        <v>45903</v>
      </c>
      <c r="C6" s="8">
        <v>312</v>
      </c>
      <c r="D6" s="9"/>
      <c r="E6" s="10">
        <v>17.600000000000001</v>
      </c>
      <c r="F6" s="33">
        <f t="shared" si="0"/>
        <v>5491.2000000000007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295</v>
      </c>
      <c r="D7" s="9"/>
      <c r="E7" s="10">
        <v>17.600000000000001</v>
      </c>
      <c r="F7" s="33">
        <f t="shared" si="0"/>
        <v>5192</v>
      </c>
      <c r="G7" s="11"/>
      <c r="H7" s="12" t="s">
        <v>9</v>
      </c>
      <c r="I7" s="13"/>
      <c r="J7" s="14">
        <f>'AĞUSTOS 2025'!J39*-1</f>
        <v>51.426429000013741</v>
      </c>
    </row>
    <row r="8" spans="2:29" x14ac:dyDescent="0.25">
      <c r="B8" s="7">
        <v>45905</v>
      </c>
      <c r="C8" s="8">
        <v>300</v>
      </c>
      <c r="D8" s="9"/>
      <c r="E8" s="10">
        <v>17.600000000000001</v>
      </c>
      <c r="F8" s="33">
        <f t="shared" si="0"/>
        <v>5280</v>
      </c>
      <c r="G8" s="15">
        <v>45950</v>
      </c>
      <c r="H8" s="16" t="s">
        <v>36</v>
      </c>
      <c r="I8" s="17"/>
      <c r="J8" s="59">
        <v>133028.87</v>
      </c>
    </row>
    <row r="9" spans="2:29" x14ac:dyDescent="0.25">
      <c r="B9" s="7">
        <v>45906</v>
      </c>
      <c r="C9" s="8">
        <v>289.5</v>
      </c>
      <c r="D9" s="9"/>
      <c r="E9" s="10">
        <v>17.600000000000001</v>
      </c>
      <c r="F9" s="33">
        <f t="shared" si="0"/>
        <v>5095.2000000000007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279</v>
      </c>
      <c r="D10" s="9"/>
      <c r="E10" s="10">
        <v>17.600000000000001</v>
      </c>
      <c r="F10" s="33">
        <f t="shared" si="0"/>
        <v>4910.4000000000005</v>
      </c>
      <c r="G10" s="15"/>
      <c r="H10" s="16"/>
      <c r="I10" s="17"/>
      <c r="J10" s="18"/>
    </row>
    <row r="11" spans="2:29" x14ac:dyDescent="0.25">
      <c r="B11" s="7">
        <v>45908</v>
      </c>
      <c r="C11" s="8">
        <v>284</v>
      </c>
      <c r="D11" s="9"/>
      <c r="E11" s="10">
        <v>17.600000000000001</v>
      </c>
      <c r="F11" s="33">
        <f t="shared" si="0"/>
        <v>4998.4000000000005</v>
      </c>
      <c r="G11" s="19"/>
      <c r="H11" s="16"/>
      <c r="I11" s="17"/>
      <c r="J11" s="18"/>
    </row>
    <row r="12" spans="2:29" x14ac:dyDescent="0.25">
      <c r="B12" s="7">
        <v>45909</v>
      </c>
      <c r="C12" s="8">
        <v>266.5</v>
      </c>
      <c r="D12" s="9"/>
      <c r="E12" s="10">
        <v>17.600000000000001</v>
      </c>
      <c r="F12" s="33">
        <f t="shared" si="0"/>
        <v>4690.4000000000005</v>
      </c>
      <c r="G12" s="19"/>
      <c r="H12" s="16"/>
      <c r="I12" s="17"/>
      <c r="J12" s="18"/>
    </row>
    <row r="13" spans="2:29" x14ac:dyDescent="0.25">
      <c r="B13" s="7">
        <v>45910</v>
      </c>
      <c r="C13" s="8">
        <v>290</v>
      </c>
      <c r="D13" s="9"/>
      <c r="E13" s="10">
        <v>17.600000000000001</v>
      </c>
      <c r="F13" s="33">
        <f t="shared" si="0"/>
        <v>5104</v>
      </c>
      <c r="G13" s="19"/>
      <c r="H13" s="16"/>
      <c r="I13" s="17"/>
      <c r="J13" s="18"/>
    </row>
    <row r="14" spans="2:29" x14ac:dyDescent="0.25">
      <c r="B14" s="7">
        <v>45911</v>
      </c>
      <c r="C14" s="8">
        <v>265</v>
      </c>
      <c r="D14" s="9"/>
      <c r="E14" s="10">
        <v>17.600000000000001</v>
      </c>
      <c r="F14" s="33">
        <f t="shared" si="0"/>
        <v>4664</v>
      </c>
      <c r="G14" s="19"/>
      <c r="H14" s="16"/>
      <c r="I14" s="17"/>
      <c r="J14" s="18"/>
    </row>
    <row r="15" spans="2:29" x14ac:dyDescent="0.25">
      <c r="B15" s="7">
        <v>45912</v>
      </c>
      <c r="C15" s="8">
        <v>262.5</v>
      </c>
      <c r="D15" s="9"/>
      <c r="E15" s="10">
        <v>17.600000000000001</v>
      </c>
      <c r="F15" s="33">
        <f t="shared" si="0"/>
        <v>4620</v>
      </c>
      <c r="G15" s="19"/>
      <c r="H15" s="16"/>
      <c r="I15" s="17"/>
      <c r="J15" s="18"/>
    </row>
    <row r="16" spans="2:29" x14ac:dyDescent="0.25">
      <c r="B16" s="7">
        <v>45913</v>
      </c>
      <c r="C16" s="8">
        <v>260</v>
      </c>
      <c r="D16" s="9"/>
      <c r="E16" s="10">
        <v>17.600000000000001</v>
      </c>
      <c r="F16" s="33">
        <f t="shared" si="0"/>
        <v>4576</v>
      </c>
      <c r="G16" s="19"/>
      <c r="H16" s="16"/>
      <c r="I16" s="17"/>
      <c r="J16" s="18"/>
    </row>
    <row r="17" spans="2:10" x14ac:dyDescent="0.25">
      <c r="B17" s="7">
        <v>45914</v>
      </c>
      <c r="C17" s="8">
        <v>248.5</v>
      </c>
      <c r="D17" s="9"/>
      <c r="E17" s="10">
        <v>17.600000000000001</v>
      </c>
      <c r="F17" s="33">
        <f t="shared" si="0"/>
        <v>4373.6000000000004</v>
      </c>
      <c r="G17" s="19"/>
      <c r="H17" s="16"/>
      <c r="I17" s="17"/>
      <c r="J17" s="18"/>
    </row>
    <row r="18" spans="2:10" x14ac:dyDescent="0.25">
      <c r="B18" s="7">
        <v>45915</v>
      </c>
      <c r="C18" s="8">
        <v>252</v>
      </c>
      <c r="D18" s="9"/>
      <c r="E18" s="10">
        <v>17.600000000000001</v>
      </c>
      <c r="F18" s="33">
        <f t="shared" si="0"/>
        <v>4435.2000000000007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234</v>
      </c>
      <c r="D19" s="9"/>
      <c r="E19" s="10">
        <v>17.600000000000001</v>
      </c>
      <c r="F19" s="33">
        <f t="shared" si="0"/>
        <v>4118.4000000000005</v>
      </c>
      <c r="G19" s="19"/>
      <c r="H19" s="16"/>
      <c r="I19" s="17"/>
      <c r="J19" s="18"/>
    </row>
    <row r="20" spans="2:10" x14ac:dyDescent="0.25">
      <c r="B20" s="7">
        <v>45917</v>
      </c>
      <c r="C20" s="8">
        <v>248</v>
      </c>
      <c r="D20" s="9"/>
      <c r="E20" s="10">
        <v>17.600000000000001</v>
      </c>
      <c r="F20" s="33">
        <f t="shared" si="0"/>
        <v>4364.8</v>
      </c>
      <c r="G20" s="19"/>
      <c r="H20" s="16"/>
      <c r="I20" s="17"/>
      <c r="J20" s="18"/>
    </row>
    <row r="21" spans="2:10" x14ac:dyDescent="0.25">
      <c r="B21" s="7">
        <v>45918</v>
      </c>
      <c r="C21" s="8">
        <v>260.5</v>
      </c>
      <c r="D21" s="9"/>
      <c r="E21" s="10">
        <v>17.600000000000001</v>
      </c>
      <c r="F21" s="33">
        <f t="shared" si="0"/>
        <v>4584.8</v>
      </c>
      <c r="G21" s="19"/>
      <c r="H21" s="16"/>
      <c r="I21" s="17"/>
      <c r="J21" s="18"/>
    </row>
    <row r="22" spans="2:10" x14ac:dyDescent="0.25">
      <c r="B22" s="7">
        <v>45919</v>
      </c>
      <c r="C22" s="8">
        <v>255</v>
      </c>
      <c r="D22" s="9"/>
      <c r="E22" s="10">
        <v>17.600000000000001</v>
      </c>
      <c r="F22" s="33">
        <f t="shared" si="0"/>
        <v>4488</v>
      </c>
      <c r="G22" s="19"/>
      <c r="H22" s="16"/>
      <c r="I22" s="17"/>
      <c r="J22" s="18"/>
    </row>
    <row r="23" spans="2:10" x14ac:dyDescent="0.25">
      <c r="B23" s="7">
        <v>45920</v>
      </c>
      <c r="C23" s="8">
        <v>254</v>
      </c>
      <c r="D23" s="9"/>
      <c r="E23" s="10">
        <v>17.600000000000001</v>
      </c>
      <c r="F23" s="33">
        <f t="shared" si="0"/>
        <v>4470.4000000000005</v>
      </c>
      <c r="G23" s="19"/>
      <c r="H23" s="16"/>
      <c r="I23" s="17"/>
      <c r="J23" s="18"/>
    </row>
    <row r="24" spans="2:10" x14ac:dyDescent="0.25">
      <c r="B24" s="7">
        <v>45921</v>
      </c>
      <c r="C24" s="8">
        <v>248</v>
      </c>
      <c r="D24" s="9"/>
      <c r="E24" s="10">
        <v>17.600000000000001</v>
      </c>
      <c r="F24" s="33">
        <f t="shared" si="0"/>
        <v>4364.8</v>
      </c>
      <c r="G24" s="19"/>
      <c r="H24" s="16"/>
      <c r="I24" s="17"/>
      <c r="J24" s="18"/>
    </row>
    <row r="25" spans="2:10" x14ac:dyDescent="0.25">
      <c r="B25" s="7">
        <v>45922</v>
      </c>
      <c r="C25" s="8">
        <v>253</v>
      </c>
      <c r="D25" s="9"/>
      <c r="E25" s="10">
        <v>17.600000000000001</v>
      </c>
      <c r="F25" s="33">
        <f t="shared" si="0"/>
        <v>4452.8</v>
      </c>
      <c r="G25" s="19"/>
      <c r="H25" s="16"/>
      <c r="I25" s="17"/>
      <c r="J25" s="18"/>
    </row>
    <row r="26" spans="2:10" x14ac:dyDescent="0.25">
      <c r="B26" s="7">
        <v>45923</v>
      </c>
      <c r="C26" s="8">
        <v>256.5</v>
      </c>
      <c r="D26" s="9"/>
      <c r="E26" s="10">
        <v>17.600000000000001</v>
      </c>
      <c r="F26" s="33">
        <f t="shared" si="0"/>
        <v>4514.4000000000005</v>
      </c>
      <c r="G26" s="19"/>
      <c r="H26" s="16"/>
      <c r="I26" s="17"/>
      <c r="J26" s="18"/>
    </row>
    <row r="27" spans="2:10" x14ac:dyDescent="0.25">
      <c r="B27" s="7">
        <v>45924</v>
      </c>
      <c r="C27" s="8">
        <v>256.5</v>
      </c>
      <c r="D27" s="9"/>
      <c r="E27" s="10">
        <v>17.600000000000001</v>
      </c>
      <c r="F27" s="33">
        <f t="shared" si="0"/>
        <v>4514.4000000000005</v>
      </c>
      <c r="G27" s="19"/>
      <c r="H27" s="16"/>
      <c r="I27" s="17"/>
      <c r="J27" s="18"/>
    </row>
    <row r="28" spans="2:10" x14ac:dyDescent="0.25">
      <c r="B28" s="7">
        <v>45925</v>
      </c>
      <c r="C28" s="8">
        <v>269</v>
      </c>
      <c r="D28" s="9"/>
      <c r="E28" s="10">
        <v>17.600000000000001</v>
      </c>
      <c r="F28" s="33">
        <f t="shared" si="0"/>
        <v>4734.4000000000005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243.5</v>
      </c>
      <c r="D29" s="9"/>
      <c r="E29" s="10">
        <v>17.600000000000001</v>
      </c>
      <c r="F29" s="33">
        <f t="shared" si="0"/>
        <v>4285.6000000000004</v>
      </c>
      <c r="G29" s="19"/>
      <c r="H29" s="16"/>
      <c r="I29" s="17"/>
      <c r="J29" s="18"/>
    </row>
    <row r="30" spans="2:10" x14ac:dyDescent="0.25">
      <c r="B30" s="7">
        <v>45927</v>
      </c>
      <c r="C30" s="8">
        <v>247.5</v>
      </c>
      <c r="D30" s="9"/>
      <c r="E30" s="10">
        <v>17.600000000000001</v>
      </c>
      <c r="F30" s="33">
        <f t="shared" si="0"/>
        <v>4356</v>
      </c>
      <c r="G30" s="19"/>
      <c r="H30" s="16"/>
      <c r="I30" s="17"/>
      <c r="J30" s="18"/>
    </row>
    <row r="31" spans="2:10" x14ac:dyDescent="0.25">
      <c r="B31" s="7">
        <v>45928</v>
      </c>
      <c r="C31" s="8">
        <v>234.5</v>
      </c>
      <c r="D31" s="9"/>
      <c r="E31" s="10">
        <v>17.600000000000001</v>
      </c>
      <c r="F31" s="33">
        <f t="shared" si="0"/>
        <v>4127.2000000000007</v>
      </c>
      <c r="G31" s="19"/>
      <c r="H31" s="16"/>
      <c r="I31" s="17"/>
      <c r="J31" s="18"/>
    </row>
    <row r="32" spans="2:10" x14ac:dyDescent="0.25">
      <c r="B32" s="7">
        <v>45929</v>
      </c>
      <c r="C32" s="8">
        <v>242.5</v>
      </c>
      <c r="D32" s="9"/>
      <c r="E32" s="10">
        <v>17.600000000000001</v>
      </c>
      <c r="F32" s="33">
        <f t="shared" si="0"/>
        <v>4268</v>
      </c>
      <c r="G32" s="19"/>
      <c r="H32" s="16"/>
      <c r="I32" s="17"/>
      <c r="J32" s="18"/>
    </row>
    <row r="33" spans="2:12" x14ac:dyDescent="0.25">
      <c r="B33" s="7">
        <v>45930</v>
      </c>
      <c r="C33" s="8">
        <v>242</v>
      </c>
      <c r="D33" s="9"/>
      <c r="E33" s="10">
        <v>17.600000000000001</v>
      </c>
      <c r="F33" s="33">
        <f t="shared" si="0"/>
        <v>4259.2000000000007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7959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134619.758045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140078.39999999999</v>
      </c>
      <c r="L36" s="31">
        <f>J36-J4-J5-J6</f>
        <v>138538.93838399998</v>
      </c>
    </row>
    <row r="37" spans="2:12" x14ac:dyDescent="0.25">
      <c r="B37" s="26" t="s">
        <v>14</v>
      </c>
      <c r="C37" s="30">
        <f>C35</f>
        <v>7959</v>
      </c>
      <c r="D37" s="9">
        <f>D35/1.03</f>
        <v>0</v>
      </c>
      <c r="E37" s="10"/>
      <c r="F37" s="33">
        <f>SUM(F4:F36)</f>
        <v>140078.39999999999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5458.6419549999991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248</v>
      </c>
      <c r="D4" s="9"/>
      <c r="E4" s="10">
        <v>19.2</v>
      </c>
      <c r="F4" s="33">
        <f>E4*C4</f>
        <v>4761.5999999999995</v>
      </c>
      <c r="G4" s="11"/>
      <c r="H4" s="12" t="s">
        <v>6</v>
      </c>
      <c r="I4" s="13">
        <v>0.01</v>
      </c>
      <c r="J4" s="14">
        <f>(F36+F37)*I4</f>
        <v>1380</v>
      </c>
      <c r="M4" s="60"/>
      <c r="N4" s="31"/>
    </row>
    <row r="5" spans="2:29" x14ac:dyDescent="0.25">
      <c r="B5" s="7">
        <v>45932</v>
      </c>
      <c r="C5" s="8">
        <v>248</v>
      </c>
      <c r="D5" s="9"/>
      <c r="E5" s="10">
        <v>19.2</v>
      </c>
      <c r="F5" s="33">
        <f t="shared" ref="F5:F34" si="0">E5*C5</f>
        <v>4761.5999999999995</v>
      </c>
      <c r="G5" s="11"/>
      <c r="H5" s="12" t="s">
        <v>7</v>
      </c>
      <c r="I5" s="13">
        <v>1E-3</v>
      </c>
      <c r="J5" s="14">
        <f>(F36+F37-J4-J6)*I5</f>
        <v>136.62</v>
      </c>
      <c r="M5" s="60"/>
      <c r="N5" s="31"/>
    </row>
    <row r="6" spans="2:29" x14ac:dyDescent="0.25">
      <c r="B6" s="7">
        <v>45933</v>
      </c>
      <c r="C6" s="8">
        <v>234.5</v>
      </c>
      <c r="D6" s="9"/>
      <c r="E6" s="10">
        <v>19.2</v>
      </c>
      <c r="F6" s="33">
        <f t="shared" si="0"/>
        <v>4502.3999999999996</v>
      </c>
      <c r="G6" s="11"/>
      <c r="H6" s="12" t="s">
        <v>8</v>
      </c>
      <c r="I6" s="13"/>
      <c r="J6" s="14"/>
      <c r="M6" s="60"/>
      <c r="N6" s="31"/>
    </row>
    <row r="7" spans="2:29" x14ac:dyDescent="0.25">
      <c r="B7" s="7">
        <v>45934</v>
      </c>
      <c r="C7" s="8">
        <v>236</v>
      </c>
      <c r="D7" s="9"/>
      <c r="E7" s="10">
        <v>19.2</v>
      </c>
      <c r="F7" s="33">
        <f t="shared" si="0"/>
        <v>4531.2</v>
      </c>
      <c r="G7" s="11"/>
      <c r="H7" s="12" t="s">
        <v>9</v>
      </c>
      <c r="I7" s="13"/>
      <c r="J7" s="14">
        <f>'EYLÜL 2025'!J39*-1</f>
        <v>-5458.6419549999991</v>
      </c>
      <c r="M7" s="60"/>
      <c r="N7" s="31"/>
    </row>
    <row r="8" spans="2:29" x14ac:dyDescent="0.25">
      <c r="B8" s="7">
        <v>45935</v>
      </c>
      <c r="C8" s="8">
        <v>240</v>
      </c>
      <c r="D8" s="9"/>
      <c r="E8" s="10">
        <v>19.2</v>
      </c>
      <c r="F8" s="33">
        <f t="shared" si="0"/>
        <v>4608</v>
      </c>
      <c r="G8" s="15">
        <v>45980</v>
      </c>
      <c r="H8" s="16" t="s">
        <v>37</v>
      </c>
      <c r="I8" s="17"/>
      <c r="J8" s="18">
        <v>141993.45000000001</v>
      </c>
      <c r="M8" s="60"/>
      <c r="N8" s="31"/>
    </row>
    <row r="9" spans="2:29" x14ac:dyDescent="0.25">
      <c r="B9" s="7">
        <v>45936</v>
      </c>
      <c r="C9" s="8">
        <v>234.5</v>
      </c>
      <c r="D9" s="9"/>
      <c r="E9" s="10">
        <v>19.2</v>
      </c>
      <c r="F9" s="33">
        <f t="shared" si="0"/>
        <v>4502.3999999999996</v>
      </c>
      <c r="G9" s="15"/>
      <c r="H9" s="16"/>
      <c r="I9" s="17"/>
      <c r="J9" s="18"/>
      <c r="M9" s="60"/>
      <c r="N9" s="31"/>
    </row>
    <row r="10" spans="2:29" x14ac:dyDescent="0.25">
      <c r="B10" s="7">
        <v>45937</v>
      </c>
      <c r="C10" s="8">
        <v>240</v>
      </c>
      <c r="D10" s="9"/>
      <c r="E10" s="10">
        <v>19.2</v>
      </c>
      <c r="F10" s="33">
        <f t="shared" si="0"/>
        <v>4608</v>
      </c>
      <c r="G10" s="15"/>
      <c r="H10" s="16"/>
      <c r="I10" s="17"/>
      <c r="J10" s="18"/>
      <c r="M10" s="60"/>
      <c r="N10" s="31"/>
    </row>
    <row r="11" spans="2:29" x14ac:dyDescent="0.25">
      <c r="B11" s="7">
        <v>45938</v>
      </c>
      <c r="C11" s="8">
        <v>235</v>
      </c>
      <c r="D11" s="9"/>
      <c r="E11" s="10">
        <v>19.2</v>
      </c>
      <c r="F11" s="33">
        <f t="shared" si="0"/>
        <v>4512</v>
      </c>
      <c r="G11" s="19"/>
      <c r="H11" s="16"/>
      <c r="I11" s="17"/>
      <c r="J11" s="18"/>
      <c r="M11" s="60"/>
      <c r="N11" s="31"/>
    </row>
    <row r="12" spans="2:29" x14ac:dyDescent="0.25">
      <c r="B12" s="7">
        <v>45939</v>
      </c>
      <c r="C12" s="8">
        <v>233</v>
      </c>
      <c r="D12" s="9"/>
      <c r="E12" s="10">
        <v>19.2</v>
      </c>
      <c r="F12" s="33">
        <f t="shared" si="0"/>
        <v>4473.5999999999995</v>
      </c>
      <c r="G12" s="19"/>
      <c r="H12" s="16"/>
      <c r="I12" s="17"/>
      <c r="J12" s="18"/>
      <c r="M12" s="60"/>
      <c r="N12" s="31"/>
    </row>
    <row r="13" spans="2:29" x14ac:dyDescent="0.25">
      <c r="B13" s="7">
        <v>45940</v>
      </c>
      <c r="C13" s="8">
        <v>230</v>
      </c>
      <c r="D13" s="9"/>
      <c r="E13" s="10">
        <v>19.2</v>
      </c>
      <c r="F13" s="33">
        <f t="shared" si="0"/>
        <v>4416</v>
      </c>
      <c r="G13" s="19"/>
      <c r="H13" s="16"/>
      <c r="I13" s="17"/>
      <c r="J13" s="18"/>
      <c r="M13" s="60"/>
      <c r="N13" s="31"/>
    </row>
    <row r="14" spans="2:29" x14ac:dyDescent="0.25">
      <c r="B14" s="7">
        <v>45941</v>
      </c>
      <c r="C14" s="8">
        <v>226</v>
      </c>
      <c r="D14" s="9"/>
      <c r="E14" s="10">
        <v>19.2</v>
      </c>
      <c r="F14" s="33">
        <f t="shared" si="0"/>
        <v>4339.2</v>
      </c>
      <c r="G14" s="19"/>
      <c r="H14" s="16"/>
      <c r="I14" s="17"/>
      <c r="J14" s="18"/>
      <c r="M14" s="60"/>
      <c r="N14" s="31"/>
    </row>
    <row r="15" spans="2:29" x14ac:dyDescent="0.25">
      <c r="B15" s="7">
        <v>45942</v>
      </c>
      <c r="C15" s="8">
        <v>222</v>
      </c>
      <c r="D15" s="9"/>
      <c r="E15" s="10">
        <v>19.2</v>
      </c>
      <c r="F15" s="33">
        <f t="shared" si="0"/>
        <v>4262.3999999999996</v>
      </c>
      <c r="G15" s="19"/>
      <c r="H15" s="16"/>
      <c r="I15" s="17"/>
      <c r="J15" s="18"/>
      <c r="M15" s="60"/>
      <c r="N15" s="31"/>
    </row>
    <row r="16" spans="2:29" x14ac:dyDescent="0.25">
      <c r="B16" s="7">
        <v>45943</v>
      </c>
      <c r="C16" s="8">
        <v>215.5</v>
      </c>
      <c r="D16" s="9"/>
      <c r="E16" s="10">
        <v>19.2</v>
      </c>
      <c r="F16" s="33">
        <f t="shared" si="0"/>
        <v>4137.5999999999995</v>
      </c>
      <c r="G16" s="19"/>
      <c r="H16" s="16"/>
      <c r="I16" s="17"/>
      <c r="J16" s="18"/>
      <c r="M16" s="60"/>
      <c r="N16" s="31"/>
    </row>
    <row r="17" spans="2:14" x14ac:dyDescent="0.25">
      <c r="B17" s="7">
        <v>45944</v>
      </c>
      <c r="C17" s="8">
        <v>233.5</v>
      </c>
      <c r="D17" s="9"/>
      <c r="E17" s="10">
        <v>19.2</v>
      </c>
      <c r="F17" s="33">
        <f t="shared" si="0"/>
        <v>4483.2</v>
      </c>
      <c r="G17" s="19"/>
      <c r="H17" s="16"/>
      <c r="I17" s="17"/>
      <c r="J17" s="18"/>
      <c r="M17" s="60"/>
      <c r="N17" s="31"/>
    </row>
    <row r="18" spans="2:14" x14ac:dyDescent="0.25">
      <c r="B18" s="7">
        <v>45945</v>
      </c>
      <c r="C18" s="8">
        <v>226</v>
      </c>
      <c r="D18" s="9"/>
      <c r="E18" s="10">
        <v>19.2</v>
      </c>
      <c r="F18" s="33">
        <f t="shared" si="0"/>
        <v>4339.2</v>
      </c>
      <c r="G18" s="19"/>
      <c r="H18" s="16"/>
      <c r="I18" s="17"/>
      <c r="J18" s="18"/>
      <c r="M18" s="60"/>
      <c r="N18" s="31"/>
    </row>
    <row r="19" spans="2:14" x14ac:dyDescent="0.25">
      <c r="B19" s="7">
        <v>45946</v>
      </c>
      <c r="C19" s="8">
        <v>228</v>
      </c>
      <c r="D19" s="9"/>
      <c r="E19" s="10">
        <v>19.2</v>
      </c>
      <c r="F19" s="33">
        <f t="shared" si="0"/>
        <v>4377.5999999999995</v>
      </c>
      <c r="G19" s="19"/>
      <c r="H19" s="16"/>
      <c r="I19" s="17"/>
      <c r="J19" s="18"/>
      <c r="M19" s="60"/>
      <c r="N19" s="31"/>
    </row>
    <row r="20" spans="2:14" x14ac:dyDescent="0.25">
      <c r="B20" s="7">
        <v>45947</v>
      </c>
      <c r="C20" s="8">
        <v>234</v>
      </c>
      <c r="D20" s="9"/>
      <c r="E20" s="10">
        <v>19.2</v>
      </c>
      <c r="F20" s="33">
        <f t="shared" si="0"/>
        <v>4492.8</v>
      </c>
      <c r="G20" s="19"/>
      <c r="H20" s="16"/>
      <c r="I20" s="17"/>
      <c r="J20" s="18"/>
      <c r="M20" s="60"/>
      <c r="N20" s="31"/>
    </row>
    <row r="21" spans="2:14" x14ac:dyDescent="0.25">
      <c r="B21" s="7">
        <v>45948</v>
      </c>
      <c r="C21" s="8">
        <v>238.5</v>
      </c>
      <c r="D21" s="9"/>
      <c r="E21" s="10">
        <v>19.2</v>
      </c>
      <c r="F21" s="33">
        <f t="shared" si="0"/>
        <v>4579.2</v>
      </c>
      <c r="G21" s="19"/>
      <c r="H21" s="16"/>
      <c r="I21" s="17"/>
      <c r="J21" s="18"/>
      <c r="M21" s="60"/>
      <c r="N21" s="31"/>
    </row>
    <row r="22" spans="2:14" x14ac:dyDescent="0.25">
      <c r="B22" s="7">
        <v>45949</v>
      </c>
      <c r="C22" s="8">
        <v>238</v>
      </c>
      <c r="D22" s="9"/>
      <c r="E22" s="10">
        <v>19.2</v>
      </c>
      <c r="F22" s="33">
        <f t="shared" si="0"/>
        <v>4569.5999999999995</v>
      </c>
      <c r="G22" s="19"/>
      <c r="H22" s="16"/>
      <c r="I22" s="17"/>
      <c r="J22" s="18"/>
      <c r="M22" s="60"/>
      <c r="N22" s="31"/>
    </row>
    <row r="23" spans="2:14" x14ac:dyDescent="0.25">
      <c r="B23" s="7">
        <v>45950</v>
      </c>
      <c r="C23" s="8">
        <v>223</v>
      </c>
      <c r="D23" s="9"/>
      <c r="E23" s="10">
        <v>19.2</v>
      </c>
      <c r="F23" s="33">
        <f t="shared" si="0"/>
        <v>4281.5999999999995</v>
      </c>
      <c r="G23" s="19"/>
      <c r="H23" s="16"/>
      <c r="I23" s="17"/>
      <c r="J23" s="18"/>
      <c r="M23" s="60"/>
      <c r="N23" s="31"/>
    </row>
    <row r="24" spans="2:14" x14ac:dyDescent="0.25">
      <c r="B24" s="7">
        <v>45951</v>
      </c>
      <c r="C24" s="8">
        <v>243.5</v>
      </c>
      <c r="D24" s="9"/>
      <c r="E24" s="10">
        <v>19.2</v>
      </c>
      <c r="F24" s="33">
        <f t="shared" si="0"/>
        <v>4675.2</v>
      </c>
      <c r="G24" s="19"/>
      <c r="H24" s="16"/>
      <c r="I24" s="17"/>
      <c r="J24" s="18"/>
      <c r="M24" s="60"/>
      <c r="N24" s="31"/>
    </row>
    <row r="25" spans="2:14" x14ac:dyDescent="0.25">
      <c r="B25" s="7">
        <v>45952</v>
      </c>
      <c r="C25" s="8">
        <v>237</v>
      </c>
      <c r="D25" s="9"/>
      <c r="E25" s="10">
        <v>19.2</v>
      </c>
      <c r="F25" s="33">
        <f t="shared" si="0"/>
        <v>4550.3999999999996</v>
      </c>
      <c r="G25" s="19"/>
      <c r="H25" s="16"/>
      <c r="I25" s="17"/>
      <c r="J25" s="18"/>
      <c r="M25" s="60"/>
      <c r="N25" s="31"/>
    </row>
    <row r="26" spans="2:14" x14ac:dyDescent="0.25">
      <c r="B26" s="7">
        <v>45953</v>
      </c>
      <c r="C26" s="8">
        <v>243.5</v>
      </c>
      <c r="D26" s="9"/>
      <c r="E26" s="10">
        <v>19.2</v>
      </c>
      <c r="F26" s="33">
        <f t="shared" si="0"/>
        <v>4675.2</v>
      </c>
      <c r="G26" s="19"/>
      <c r="H26" s="16"/>
      <c r="I26" s="17"/>
      <c r="J26" s="18"/>
      <c r="M26" s="60"/>
      <c r="N26" s="31"/>
    </row>
    <row r="27" spans="2:14" x14ac:dyDescent="0.25">
      <c r="B27" s="7">
        <v>45954</v>
      </c>
      <c r="C27" s="8">
        <v>225.5</v>
      </c>
      <c r="D27" s="9"/>
      <c r="E27" s="10">
        <v>19.2</v>
      </c>
      <c r="F27" s="33">
        <f t="shared" si="0"/>
        <v>4329.5999999999995</v>
      </c>
      <c r="G27" s="19"/>
      <c r="H27" s="16"/>
      <c r="I27" s="17"/>
      <c r="J27" s="18"/>
      <c r="M27" s="60"/>
      <c r="N27" s="31"/>
    </row>
    <row r="28" spans="2:14" x14ac:dyDescent="0.25">
      <c r="B28" s="7">
        <v>45955</v>
      </c>
      <c r="C28" s="8">
        <v>241</v>
      </c>
      <c r="D28" s="9"/>
      <c r="E28" s="10">
        <v>19.2</v>
      </c>
      <c r="F28" s="33">
        <f t="shared" si="0"/>
        <v>4627.2</v>
      </c>
      <c r="G28" s="19"/>
      <c r="H28" s="16"/>
      <c r="I28" s="17"/>
      <c r="J28" s="18"/>
      <c r="M28" s="60"/>
      <c r="N28" s="31"/>
    </row>
    <row r="29" spans="2:14" x14ac:dyDescent="0.25">
      <c r="B29" s="7">
        <v>45956</v>
      </c>
      <c r="C29" s="8">
        <v>232</v>
      </c>
      <c r="D29" s="9"/>
      <c r="E29" s="10">
        <v>19.2</v>
      </c>
      <c r="F29" s="33">
        <f t="shared" si="0"/>
        <v>4454.3999999999996</v>
      </c>
      <c r="G29" s="19"/>
      <c r="H29" s="16"/>
      <c r="I29" s="17"/>
      <c r="J29" s="18"/>
      <c r="M29" s="60"/>
      <c r="N29" s="31"/>
    </row>
    <row r="30" spans="2:14" x14ac:dyDescent="0.25">
      <c r="B30" s="7">
        <v>45957</v>
      </c>
      <c r="C30" s="8">
        <v>227</v>
      </c>
      <c r="D30" s="9"/>
      <c r="E30" s="10">
        <v>19.2</v>
      </c>
      <c r="F30" s="33">
        <f t="shared" si="0"/>
        <v>4358.3999999999996</v>
      </c>
      <c r="G30" s="19"/>
      <c r="H30" s="16"/>
      <c r="I30" s="17"/>
      <c r="J30" s="18"/>
      <c r="M30" s="60"/>
      <c r="N30" s="31"/>
    </row>
    <row r="31" spans="2:14" x14ac:dyDescent="0.25">
      <c r="B31" s="7">
        <v>45958</v>
      </c>
      <c r="C31" s="8">
        <v>219</v>
      </c>
      <c r="D31" s="9"/>
      <c r="E31" s="10">
        <v>19.2</v>
      </c>
      <c r="F31" s="33">
        <f t="shared" si="0"/>
        <v>4204.8</v>
      </c>
      <c r="G31" s="19"/>
      <c r="H31" s="16"/>
      <c r="I31" s="17"/>
      <c r="J31" s="18"/>
      <c r="M31" s="60"/>
      <c r="N31" s="31"/>
    </row>
    <row r="32" spans="2:14" x14ac:dyDescent="0.25">
      <c r="B32" s="7">
        <v>45959</v>
      </c>
      <c r="C32" s="8">
        <v>223.5</v>
      </c>
      <c r="D32" s="9"/>
      <c r="E32" s="10">
        <v>19.2</v>
      </c>
      <c r="F32" s="33">
        <f t="shared" si="0"/>
        <v>4291.2</v>
      </c>
      <c r="G32" s="19"/>
      <c r="H32" s="16"/>
      <c r="I32" s="17"/>
      <c r="J32" s="18"/>
      <c r="M32" s="60"/>
      <c r="N32" s="31"/>
    </row>
    <row r="33" spans="2:14" x14ac:dyDescent="0.25">
      <c r="B33" s="7">
        <v>45960</v>
      </c>
      <c r="C33" s="8">
        <v>211</v>
      </c>
      <c r="D33" s="9"/>
      <c r="E33" s="10">
        <v>19.2</v>
      </c>
      <c r="F33" s="33">
        <f t="shared" si="0"/>
        <v>4051.2</v>
      </c>
      <c r="G33" s="19"/>
      <c r="H33" s="16"/>
      <c r="I33" s="17"/>
      <c r="J33" s="18"/>
      <c r="M33" s="60"/>
      <c r="N33" s="31"/>
    </row>
    <row r="34" spans="2:14" ht="15.75" thickBot="1" x14ac:dyDescent="0.3">
      <c r="B34" s="46">
        <v>45961</v>
      </c>
      <c r="C34" s="47">
        <v>221</v>
      </c>
      <c r="D34" s="48"/>
      <c r="E34" s="10">
        <v>19.2</v>
      </c>
      <c r="F34" s="49">
        <f t="shared" si="0"/>
        <v>4243.2</v>
      </c>
      <c r="G34" s="20"/>
      <c r="H34" s="21"/>
      <c r="I34" s="22"/>
      <c r="J34" s="23"/>
      <c r="M34" s="60"/>
      <c r="N34" s="31"/>
    </row>
    <row r="35" spans="2:14" x14ac:dyDescent="0.25">
      <c r="B35" s="41" t="s">
        <v>10</v>
      </c>
      <c r="C35" s="42">
        <f>SUM(C4:C34)</f>
        <v>7187.5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138051.42804500001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138000</v>
      </c>
      <c r="L36" s="31">
        <f>J36-J4-J5-J6</f>
        <v>136483.38</v>
      </c>
    </row>
    <row r="37" spans="2:14" x14ac:dyDescent="0.25">
      <c r="B37" s="26" t="s">
        <v>14</v>
      </c>
      <c r="C37" s="30">
        <f>C35</f>
        <v>7187.5</v>
      </c>
      <c r="D37" s="9">
        <f>D35/1.03</f>
        <v>0</v>
      </c>
      <c r="E37" s="10"/>
      <c r="F37" s="33">
        <f>SUM(F4:F36)</f>
        <v>138000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-51.428045000007842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204.5</v>
      </c>
      <c r="D4" s="9"/>
      <c r="E4" s="10">
        <v>19.600000000000001</v>
      </c>
      <c r="F4" s="33">
        <f>E4*C4</f>
        <v>4008.2000000000003</v>
      </c>
      <c r="G4" s="11"/>
      <c r="H4" s="12" t="s">
        <v>6</v>
      </c>
      <c r="I4" s="13">
        <v>0.01</v>
      </c>
      <c r="J4" s="14">
        <f>(F36+F37)*I4</f>
        <v>1366.5119999999995</v>
      </c>
    </row>
    <row r="5" spans="2:29" x14ac:dyDescent="0.25">
      <c r="B5" s="7">
        <v>45963</v>
      </c>
      <c r="C5" s="8">
        <v>218</v>
      </c>
      <c r="D5" s="9"/>
      <c r="E5" s="10">
        <v>19.600000000000001</v>
      </c>
      <c r="F5" s="33">
        <f t="shared" ref="F5:F34" si="0">E5*C5</f>
        <v>4272.8</v>
      </c>
      <c r="G5" s="11"/>
      <c r="H5" s="12" t="s">
        <v>7</v>
      </c>
      <c r="I5" s="13">
        <v>1E-3</v>
      </c>
      <c r="J5" s="14">
        <f>(F36+F37-J4-J6)*I5</f>
        <v>135.28468799999996</v>
      </c>
    </row>
    <row r="6" spans="2:29" x14ac:dyDescent="0.25">
      <c r="B6" s="7">
        <v>45964</v>
      </c>
      <c r="C6" s="8">
        <v>216</v>
      </c>
      <c r="D6" s="9"/>
      <c r="E6" s="10">
        <v>19.600000000000001</v>
      </c>
      <c r="F6" s="33">
        <f t="shared" si="0"/>
        <v>4233.6000000000004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222</v>
      </c>
      <c r="D7" s="9"/>
      <c r="E7" s="10">
        <v>19.600000000000001</v>
      </c>
      <c r="F7" s="33">
        <f t="shared" si="0"/>
        <v>4351.2000000000007</v>
      </c>
      <c r="G7" s="11"/>
      <c r="H7" s="12" t="s">
        <v>9</v>
      </c>
      <c r="I7" s="13"/>
      <c r="J7" s="14">
        <f>'EKİM 2025'!J39*-1</f>
        <v>51.428045000007842</v>
      </c>
    </row>
    <row r="8" spans="2:29" x14ac:dyDescent="0.25">
      <c r="B8" s="7">
        <v>45966</v>
      </c>
      <c r="C8" s="8">
        <v>218.5</v>
      </c>
      <c r="D8" s="9"/>
      <c r="E8" s="10">
        <v>19.600000000000001</v>
      </c>
      <c r="F8" s="33">
        <f t="shared" si="0"/>
        <v>4282.6000000000004</v>
      </c>
      <c r="G8" s="15"/>
      <c r="H8" s="16"/>
      <c r="I8" s="17"/>
      <c r="J8" s="18"/>
    </row>
    <row r="9" spans="2:29" x14ac:dyDescent="0.25">
      <c r="B9" s="7">
        <v>45967</v>
      </c>
      <c r="C9" s="8">
        <v>221</v>
      </c>
      <c r="D9" s="9"/>
      <c r="E9" s="10">
        <v>19.600000000000001</v>
      </c>
      <c r="F9" s="33">
        <f t="shared" si="0"/>
        <v>4331.6000000000004</v>
      </c>
      <c r="G9" s="15"/>
      <c r="H9" s="16"/>
      <c r="I9" s="17"/>
      <c r="J9" s="18"/>
    </row>
    <row r="10" spans="2:29" x14ac:dyDescent="0.25">
      <c r="B10" s="7">
        <v>45968</v>
      </c>
      <c r="C10" s="8">
        <v>221</v>
      </c>
      <c r="D10" s="9"/>
      <c r="E10" s="10">
        <v>19.600000000000001</v>
      </c>
      <c r="F10" s="33">
        <f t="shared" si="0"/>
        <v>4331.6000000000004</v>
      </c>
      <c r="G10" s="15">
        <v>46014</v>
      </c>
      <c r="H10" s="16" t="s">
        <v>38</v>
      </c>
      <c r="I10" s="17"/>
      <c r="J10" s="18">
        <v>132391.25</v>
      </c>
    </row>
    <row r="11" spans="2:29" x14ac:dyDescent="0.25">
      <c r="B11" s="7">
        <v>45969</v>
      </c>
      <c r="C11" s="8">
        <v>240</v>
      </c>
      <c r="D11" s="9"/>
      <c r="E11" s="10">
        <v>19.600000000000001</v>
      </c>
      <c r="F11" s="33">
        <f t="shared" si="0"/>
        <v>4704</v>
      </c>
      <c r="G11" s="19"/>
      <c r="H11" s="16"/>
      <c r="I11" s="17"/>
      <c r="J11" s="18"/>
    </row>
    <row r="12" spans="2:29" x14ac:dyDescent="0.25">
      <c r="B12" s="7">
        <v>45970</v>
      </c>
      <c r="C12" s="8">
        <v>203.5</v>
      </c>
      <c r="D12" s="9"/>
      <c r="E12" s="10">
        <v>19.600000000000001</v>
      </c>
      <c r="F12" s="33">
        <f t="shared" si="0"/>
        <v>3988.6000000000004</v>
      </c>
      <c r="G12" s="19"/>
      <c r="H12" s="16"/>
      <c r="I12" s="17"/>
      <c r="J12" s="18"/>
    </row>
    <row r="13" spans="2:29" x14ac:dyDescent="0.25">
      <c r="B13" s="7">
        <v>45971</v>
      </c>
      <c r="C13" s="8">
        <v>215</v>
      </c>
      <c r="D13" s="9"/>
      <c r="E13" s="10">
        <v>19.600000000000001</v>
      </c>
      <c r="F13" s="33">
        <f t="shared" si="0"/>
        <v>4214</v>
      </c>
      <c r="G13" s="19"/>
      <c r="H13" s="16"/>
      <c r="I13" s="17"/>
      <c r="J13" s="18"/>
    </row>
    <row r="14" spans="2:29" x14ac:dyDescent="0.25">
      <c r="B14" s="7">
        <v>45972</v>
      </c>
      <c r="C14" s="8">
        <v>220</v>
      </c>
      <c r="D14" s="9"/>
      <c r="E14" s="10">
        <v>19.600000000000001</v>
      </c>
      <c r="F14" s="33">
        <f t="shared" si="0"/>
        <v>4312</v>
      </c>
      <c r="G14" s="19"/>
      <c r="H14" s="16"/>
      <c r="I14" s="17"/>
      <c r="J14" s="18"/>
    </row>
    <row r="15" spans="2:29" x14ac:dyDescent="0.25">
      <c r="B15" s="7">
        <v>45973</v>
      </c>
      <c r="C15" s="8">
        <v>220</v>
      </c>
      <c r="D15" s="9"/>
      <c r="E15" s="10">
        <v>19.600000000000001</v>
      </c>
      <c r="F15" s="33">
        <f t="shared" si="0"/>
        <v>4312</v>
      </c>
      <c r="G15" s="19"/>
      <c r="H15" s="16"/>
      <c r="I15" s="17"/>
      <c r="J15" s="18"/>
    </row>
    <row r="16" spans="2:29" x14ac:dyDescent="0.25">
      <c r="B16" s="7">
        <v>45974</v>
      </c>
      <c r="C16" s="8">
        <v>240</v>
      </c>
      <c r="D16" s="9"/>
      <c r="E16" s="10">
        <v>19.600000000000001</v>
      </c>
      <c r="F16" s="33">
        <f t="shared" si="0"/>
        <v>4704</v>
      </c>
      <c r="G16" s="19"/>
      <c r="H16" s="16"/>
      <c r="I16" s="17"/>
      <c r="J16" s="18"/>
    </row>
    <row r="17" spans="2:10" x14ac:dyDescent="0.25">
      <c r="B17" s="7">
        <v>45975</v>
      </c>
      <c r="C17" s="8">
        <v>236</v>
      </c>
      <c r="D17" s="9"/>
      <c r="E17" s="10">
        <v>19.600000000000001</v>
      </c>
      <c r="F17" s="33">
        <f t="shared" si="0"/>
        <v>4625.6000000000004</v>
      </c>
      <c r="G17" s="19"/>
      <c r="H17" s="16"/>
      <c r="I17" s="17"/>
      <c r="J17" s="18"/>
    </row>
    <row r="18" spans="2:10" x14ac:dyDescent="0.25">
      <c r="B18" s="7">
        <v>45976</v>
      </c>
      <c r="C18" s="8">
        <v>246</v>
      </c>
      <c r="D18" s="9"/>
      <c r="E18" s="10">
        <v>19.600000000000001</v>
      </c>
      <c r="F18" s="33">
        <f t="shared" si="0"/>
        <v>4821.6000000000004</v>
      </c>
      <c r="G18" s="19"/>
      <c r="H18" s="16"/>
      <c r="I18" s="17"/>
      <c r="J18" s="18"/>
    </row>
    <row r="19" spans="2:10" x14ac:dyDescent="0.25">
      <c r="B19" s="7">
        <v>45977</v>
      </c>
      <c r="C19" s="8">
        <v>219.5</v>
      </c>
      <c r="D19" s="9"/>
      <c r="E19" s="10">
        <v>19.600000000000001</v>
      </c>
      <c r="F19" s="33">
        <f t="shared" si="0"/>
        <v>4302.2000000000007</v>
      </c>
      <c r="G19" s="19"/>
      <c r="H19" s="16"/>
      <c r="I19" s="17"/>
      <c r="J19" s="18"/>
    </row>
    <row r="20" spans="2:10" x14ac:dyDescent="0.25">
      <c r="B20" s="7">
        <v>45978</v>
      </c>
      <c r="C20" s="8">
        <v>231.5</v>
      </c>
      <c r="D20" s="9"/>
      <c r="E20" s="10">
        <v>19.600000000000001</v>
      </c>
      <c r="F20" s="33">
        <f t="shared" si="0"/>
        <v>4537.4000000000005</v>
      </c>
      <c r="G20" s="19"/>
      <c r="H20" s="16"/>
      <c r="I20" s="17"/>
      <c r="J20" s="18"/>
    </row>
    <row r="21" spans="2:10" x14ac:dyDescent="0.25">
      <c r="B21" s="7">
        <v>45979</v>
      </c>
      <c r="C21" s="8">
        <v>244.5</v>
      </c>
      <c r="D21" s="9"/>
      <c r="E21" s="10">
        <v>19.600000000000001</v>
      </c>
      <c r="F21" s="33">
        <f t="shared" si="0"/>
        <v>4792.2000000000007</v>
      </c>
      <c r="G21" s="19"/>
      <c r="H21" s="16"/>
      <c r="I21" s="17"/>
      <c r="J21" s="18"/>
    </row>
    <row r="22" spans="2:10" x14ac:dyDescent="0.25">
      <c r="B22" s="7">
        <v>45980</v>
      </c>
      <c r="C22" s="8">
        <v>235</v>
      </c>
      <c r="D22" s="9"/>
      <c r="E22" s="10">
        <v>19.600000000000001</v>
      </c>
      <c r="F22" s="33">
        <f t="shared" si="0"/>
        <v>4606</v>
      </c>
      <c r="G22" s="19"/>
      <c r="H22" s="16"/>
      <c r="I22" s="17"/>
      <c r="J22" s="18"/>
    </row>
    <row r="23" spans="2:10" x14ac:dyDescent="0.25">
      <c r="B23" s="7">
        <v>45981</v>
      </c>
      <c r="C23" s="8">
        <v>234</v>
      </c>
      <c r="D23" s="9"/>
      <c r="E23" s="10">
        <v>19.600000000000001</v>
      </c>
      <c r="F23" s="33">
        <f t="shared" si="0"/>
        <v>4586.4000000000005</v>
      </c>
      <c r="G23" s="19"/>
      <c r="H23" s="16"/>
      <c r="I23" s="17"/>
      <c r="J23" s="18"/>
    </row>
    <row r="24" spans="2:10" x14ac:dyDescent="0.25">
      <c r="B24" s="7">
        <v>45982</v>
      </c>
      <c r="C24" s="8">
        <v>240</v>
      </c>
      <c r="D24" s="9"/>
      <c r="E24" s="10">
        <v>19.600000000000001</v>
      </c>
      <c r="F24" s="33">
        <f t="shared" si="0"/>
        <v>4704</v>
      </c>
      <c r="G24" s="19"/>
      <c r="H24" s="16"/>
      <c r="I24" s="17"/>
      <c r="J24" s="18"/>
    </row>
    <row r="25" spans="2:10" x14ac:dyDescent="0.25">
      <c r="B25" s="7">
        <v>45983</v>
      </c>
      <c r="C25" s="8">
        <v>247.5</v>
      </c>
      <c r="D25" s="9"/>
      <c r="E25" s="10">
        <v>19.600000000000001</v>
      </c>
      <c r="F25" s="33">
        <f t="shared" si="0"/>
        <v>4851</v>
      </c>
      <c r="G25" s="19"/>
      <c r="H25" s="16"/>
      <c r="I25" s="17"/>
      <c r="J25" s="18"/>
    </row>
    <row r="26" spans="2:10" x14ac:dyDescent="0.25">
      <c r="B26" s="7">
        <v>45984</v>
      </c>
      <c r="C26" s="8">
        <v>241</v>
      </c>
      <c r="D26" s="9"/>
      <c r="E26" s="10">
        <v>19.600000000000001</v>
      </c>
      <c r="F26" s="33">
        <f t="shared" si="0"/>
        <v>4723.6000000000004</v>
      </c>
      <c r="G26" s="19"/>
      <c r="H26" s="16"/>
      <c r="I26" s="17"/>
      <c r="J26" s="18"/>
    </row>
    <row r="27" spans="2:10" x14ac:dyDescent="0.25">
      <c r="B27" s="7">
        <v>45985</v>
      </c>
      <c r="C27" s="8">
        <v>259.5</v>
      </c>
      <c r="D27" s="9"/>
      <c r="E27" s="10">
        <v>19.600000000000001</v>
      </c>
      <c r="F27" s="33">
        <f t="shared" si="0"/>
        <v>5086.2000000000007</v>
      </c>
      <c r="G27" s="19"/>
      <c r="H27" s="16"/>
      <c r="I27" s="17"/>
      <c r="J27" s="18"/>
    </row>
    <row r="28" spans="2:10" x14ac:dyDescent="0.25">
      <c r="B28" s="7">
        <v>45986</v>
      </c>
      <c r="C28" s="8">
        <v>249</v>
      </c>
      <c r="D28" s="9"/>
      <c r="E28" s="10">
        <v>19.600000000000001</v>
      </c>
      <c r="F28" s="33">
        <f t="shared" si="0"/>
        <v>4880.4000000000005</v>
      </c>
      <c r="G28" s="19"/>
      <c r="H28" s="16"/>
      <c r="I28" s="17"/>
      <c r="J28" s="18"/>
    </row>
    <row r="29" spans="2:10" x14ac:dyDescent="0.25">
      <c r="B29" s="7">
        <v>45987</v>
      </c>
      <c r="C29" s="8">
        <v>256</v>
      </c>
      <c r="D29" s="9"/>
      <c r="E29" s="10">
        <v>19.600000000000001</v>
      </c>
      <c r="F29" s="33">
        <f t="shared" si="0"/>
        <v>5017.6000000000004</v>
      </c>
      <c r="G29" s="19"/>
      <c r="H29" s="16"/>
      <c r="I29" s="17"/>
      <c r="J29" s="18"/>
    </row>
    <row r="30" spans="2:10" x14ac:dyDescent="0.25">
      <c r="B30" s="7">
        <v>45988</v>
      </c>
      <c r="C30" s="8">
        <v>244</v>
      </c>
      <c r="D30" s="9"/>
      <c r="E30" s="10">
        <v>19.600000000000001</v>
      </c>
      <c r="F30" s="33">
        <f t="shared" si="0"/>
        <v>4782.4000000000005</v>
      </c>
      <c r="G30" s="19"/>
      <c r="H30" s="16"/>
      <c r="I30" s="17"/>
      <c r="J30" s="18"/>
    </row>
    <row r="31" spans="2:10" x14ac:dyDescent="0.25">
      <c r="B31" s="7">
        <v>45989</v>
      </c>
      <c r="C31" s="8">
        <v>249</v>
      </c>
      <c r="D31" s="9"/>
      <c r="E31" s="10">
        <v>19.600000000000001</v>
      </c>
      <c r="F31" s="33">
        <f t="shared" si="0"/>
        <v>4880.4000000000005</v>
      </c>
      <c r="G31" s="19"/>
      <c r="H31" s="16"/>
      <c r="I31" s="17"/>
      <c r="J31" s="18"/>
    </row>
    <row r="32" spans="2:10" x14ac:dyDescent="0.25">
      <c r="B32" s="7">
        <v>45990</v>
      </c>
      <c r="C32" s="8">
        <v>242</v>
      </c>
      <c r="D32" s="9"/>
      <c r="E32" s="10">
        <v>19.600000000000001</v>
      </c>
      <c r="F32" s="33">
        <f t="shared" si="0"/>
        <v>4743.2000000000007</v>
      </c>
      <c r="G32" s="19"/>
      <c r="H32" s="16"/>
      <c r="I32" s="17"/>
      <c r="J32" s="18"/>
    </row>
    <row r="33" spans="2:12" x14ac:dyDescent="0.25">
      <c r="B33" s="7">
        <v>45991</v>
      </c>
      <c r="C33" s="8">
        <v>238</v>
      </c>
      <c r="D33" s="9"/>
      <c r="E33" s="10">
        <v>19.600000000000001</v>
      </c>
      <c r="F33" s="33">
        <f t="shared" si="0"/>
        <v>4664.8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6972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133944.47473300001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136651.19999999995</v>
      </c>
      <c r="L36" s="31">
        <f>J36-J4-J5-J6</f>
        <v>135149.40331199995</v>
      </c>
    </row>
    <row r="37" spans="2:12" x14ac:dyDescent="0.25">
      <c r="B37" s="26" t="s">
        <v>14</v>
      </c>
      <c r="C37" s="30">
        <f>C35</f>
        <v>6972</v>
      </c>
      <c r="D37" s="9">
        <f>D35/1.03</f>
        <v>0</v>
      </c>
      <c r="E37" s="10"/>
      <c r="F37" s="33">
        <f>SUM(F4:F36)</f>
        <v>136651.19999999995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2706.7252669999434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242.5</v>
      </c>
      <c r="D4" s="9"/>
      <c r="E4" s="10">
        <v>19.600000000000001</v>
      </c>
      <c r="F4" s="33">
        <f>E4*C4</f>
        <v>4753</v>
      </c>
      <c r="G4" s="11"/>
      <c r="H4" s="12" t="s">
        <v>6</v>
      </c>
      <c r="I4" s="13">
        <v>0.01</v>
      </c>
      <c r="J4" s="14">
        <f>(F36+F37)*I4</f>
        <v>1480.9760000000001</v>
      </c>
    </row>
    <row r="5" spans="2:29" x14ac:dyDescent="0.25">
      <c r="B5" s="7">
        <v>45993</v>
      </c>
      <c r="C5" s="8">
        <v>261</v>
      </c>
      <c r="D5" s="9"/>
      <c r="E5" s="10">
        <v>19.600000000000001</v>
      </c>
      <c r="F5" s="33">
        <f t="shared" ref="F5:F34" si="0">E5*C5</f>
        <v>5115.6000000000004</v>
      </c>
      <c r="G5" s="11"/>
      <c r="H5" s="12" t="s">
        <v>7</v>
      </c>
      <c r="I5" s="13">
        <v>1E-3</v>
      </c>
      <c r="J5" s="14">
        <f>(F36+F37-J4-J6)*I5</f>
        <v>146.616624</v>
      </c>
    </row>
    <row r="6" spans="2:29" x14ac:dyDescent="0.25">
      <c r="B6" s="7">
        <v>45994</v>
      </c>
      <c r="C6" s="8">
        <v>263.5</v>
      </c>
      <c r="D6" s="9"/>
      <c r="E6" s="10">
        <v>19.600000000000001</v>
      </c>
      <c r="F6" s="33">
        <f t="shared" si="0"/>
        <v>5164.6000000000004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242</v>
      </c>
      <c r="D7" s="9"/>
      <c r="E7" s="10">
        <v>19.600000000000001</v>
      </c>
      <c r="F7" s="33">
        <f t="shared" si="0"/>
        <v>4743.2000000000007</v>
      </c>
      <c r="G7" s="11"/>
      <c r="H7" s="12" t="s">
        <v>9</v>
      </c>
      <c r="I7" s="13"/>
      <c r="J7" s="14">
        <f>'KASIM 2025'!J39*-1</f>
        <v>-2706.7252669999434</v>
      </c>
    </row>
    <row r="8" spans="2:29" x14ac:dyDescent="0.25">
      <c r="B8" s="7">
        <v>45996</v>
      </c>
      <c r="C8" s="8">
        <v>260</v>
      </c>
      <c r="D8" s="9"/>
      <c r="E8" s="10">
        <v>19.600000000000001</v>
      </c>
      <c r="F8" s="33">
        <f t="shared" si="0"/>
        <v>5096</v>
      </c>
      <c r="G8" s="15"/>
      <c r="H8" s="16"/>
      <c r="I8" s="17"/>
      <c r="J8" s="18"/>
    </row>
    <row r="9" spans="2:29" x14ac:dyDescent="0.25">
      <c r="B9" s="7">
        <v>45997</v>
      </c>
      <c r="C9" s="8">
        <v>268.5</v>
      </c>
      <c r="D9" s="9"/>
      <c r="E9" s="10">
        <v>19.600000000000001</v>
      </c>
      <c r="F9" s="33">
        <f t="shared" si="0"/>
        <v>5262.6</v>
      </c>
      <c r="G9" s="15"/>
      <c r="H9" s="16"/>
      <c r="I9" s="17"/>
      <c r="J9" s="18"/>
    </row>
    <row r="10" spans="2:29" x14ac:dyDescent="0.25">
      <c r="B10" s="7">
        <v>45998</v>
      </c>
      <c r="C10" s="8">
        <v>243</v>
      </c>
      <c r="D10" s="9"/>
      <c r="E10" s="10">
        <v>19.600000000000001</v>
      </c>
      <c r="F10" s="33">
        <f t="shared" si="0"/>
        <v>4762.8</v>
      </c>
      <c r="G10" s="15"/>
      <c r="H10" s="16"/>
      <c r="I10" s="17"/>
      <c r="J10" s="18"/>
    </row>
    <row r="11" spans="2:29" x14ac:dyDescent="0.25">
      <c r="B11" s="7">
        <v>45999</v>
      </c>
      <c r="C11" s="8">
        <v>257</v>
      </c>
      <c r="D11" s="9"/>
      <c r="E11" s="10">
        <v>19.600000000000001</v>
      </c>
      <c r="F11" s="33">
        <f t="shared" si="0"/>
        <v>5037.2000000000007</v>
      </c>
      <c r="G11" s="19"/>
      <c r="H11" s="16"/>
      <c r="I11" s="17"/>
      <c r="J11" s="18"/>
    </row>
    <row r="12" spans="2:29" x14ac:dyDescent="0.25">
      <c r="B12" s="7">
        <v>46000</v>
      </c>
      <c r="C12" s="8">
        <v>251.5</v>
      </c>
      <c r="D12" s="9"/>
      <c r="E12" s="10">
        <v>19.600000000000001</v>
      </c>
      <c r="F12" s="33">
        <f t="shared" si="0"/>
        <v>4929.4000000000005</v>
      </c>
      <c r="G12" s="19"/>
      <c r="H12" s="16"/>
      <c r="I12" s="17"/>
      <c r="J12" s="18"/>
    </row>
    <row r="13" spans="2:29" x14ac:dyDescent="0.25">
      <c r="B13" s="7">
        <v>46001</v>
      </c>
      <c r="C13" s="8">
        <v>253.5</v>
      </c>
      <c r="D13" s="9"/>
      <c r="E13" s="10">
        <v>19.600000000000001</v>
      </c>
      <c r="F13" s="33">
        <f t="shared" si="0"/>
        <v>4968.6000000000004</v>
      </c>
      <c r="G13" s="15">
        <v>46037</v>
      </c>
      <c r="H13" s="16" t="s">
        <v>39</v>
      </c>
      <c r="I13" s="17"/>
      <c r="J13" s="18">
        <v>149176.73000000001</v>
      </c>
    </row>
    <row r="14" spans="2:29" x14ac:dyDescent="0.25">
      <c r="B14" s="7">
        <v>46002</v>
      </c>
      <c r="C14" s="8">
        <v>242.5</v>
      </c>
      <c r="D14" s="9"/>
      <c r="E14" s="10">
        <v>19.600000000000001</v>
      </c>
      <c r="F14" s="33">
        <f t="shared" si="0"/>
        <v>4753</v>
      </c>
      <c r="G14" s="19"/>
      <c r="H14" s="16"/>
      <c r="I14" s="17"/>
      <c r="J14" s="18"/>
    </row>
    <row r="15" spans="2:29" x14ac:dyDescent="0.25">
      <c r="B15" s="7">
        <v>46003</v>
      </c>
      <c r="C15" s="8">
        <v>249.5</v>
      </c>
      <c r="D15" s="9"/>
      <c r="E15" s="10">
        <v>19.600000000000001</v>
      </c>
      <c r="F15" s="33">
        <f t="shared" si="0"/>
        <v>4890.2000000000007</v>
      </c>
      <c r="G15" s="19"/>
      <c r="H15" s="16"/>
      <c r="I15" s="17"/>
      <c r="J15" s="18"/>
    </row>
    <row r="16" spans="2:29" x14ac:dyDescent="0.25">
      <c r="B16" s="7">
        <v>46004</v>
      </c>
      <c r="C16" s="8">
        <v>251.5</v>
      </c>
      <c r="D16" s="9"/>
      <c r="E16" s="10">
        <v>19.600000000000001</v>
      </c>
      <c r="F16" s="33">
        <f t="shared" si="0"/>
        <v>4929.4000000000005</v>
      </c>
      <c r="G16" s="19"/>
      <c r="H16" s="16"/>
      <c r="I16" s="17"/>
      <c r="J16" s="18"/>
    </row>
    <row r="17" spans="2:10" x14ac:dyDescent="0.25">
      <c r="B17" s="7">
        <v>46005</v>
      </c>
      <c r="C17" s="8">
        <v>243</v>
      </c>
      <c r="D17" s="9"/>
      <c r="E17" s="10">
        <v>19.600000000000001</v>
      </c>
      <c r="F17" s="33">
        <f t="shared" si="0"/>
        <v>4762.8</v>
      </c>
      <c r="G17" s="19"/>
      <c r="H17" s="16"/>
      <c r="I17" s="17"/>
      <c r="J17" s="18"/>
    </row>
    <row r="18" spans="2:10" x14ac:dyDescent="0.25">
      <c r="B18" s="7">
        <v>46006</v>
      </c>
      <c r="C18" s="8">
        <v>245.5</v>
      </c>
      <c r="D18" s="9"/>
      <c r="E18" s="10">
        <v>19.600000000000001</v>
      </c>
      <c r="F18" s="33">
        <f t="shared" si="0"/>
        <v>4811.8</v>
      </c>
      <c r="G18" s="19"/>
      <c r="H18" s="16"/>
      <c r="I18" s="17"/>
      <c r="J18" s="18"/>
    </row>
    <row r="19" spans="2:10" x14ac:dyDescent="0.25">
      <c r="B19" s="7">
        <v>46007</v>
      </c>
      <c r="C19" s="8">
        <v>239</v>
      </c>
      <c r="D19" s="9"/>
      <c r="E19" s="10">
        <v>19.600000000000001</v>
      </c>
      <c r="F19" s="33">
        <f t="shared" si="0"/>
        <v>4684.4000000000005</v>
      </c>
      <c r="G19" s="19"/>
      <c r="H19" s="16"/>
      <c r="I19" s="17"/>
      <c r="J19" s="18"/>
    </row>
    <row r="20" spans="2:10" x14ac:dyDescent="0.25">
      <c r="B20" s="7">
        <v>46008</v>
      </c>
      <c r="C20" s="8">
        <v>244.5</v>
      </c>
      <c r="D20" s="9"/>
      <c r="E20" s="10">
        <v>19.600000000000001</v>
      </c>
      <c r="F20" s="33">
        <f t="shared" si="0"/>
        <v>4792.2000000000007</v>
      </c>
      <c r="G20" s="19"/>
      <c r="H20" s="16"/>
      <c r="I20" s="17"/>
      <c r="J20" s="18"/>
    </row>
    <row r="21" spans="2:10" x14ac:dyDescent="0.25">
      <c r="B21" s="7">
        <v>46009</v>
      </c>
      <c r="C21" s="8">
        <v>258</v>
      </c>
      <c r="D21" s="9"/>
      <c r="E21" s="10">
        <v>19.600000000000001</v>
      </c>
      <c r="F21" s="33">
        <f t="shared" si="0"/>
        <v>5056.8</v>
      </c>
      <c r="G21" s="19"/>
      <c r="H21" s="16"/>
      <c r="I21" s="17"/>
      <c r="J21" s="18"/>
    </row>
    <row r="22" spans="2:10" x14ac:dyDescent="0.25">
      <c r="B22" s="7">
        <v>46010</v>
      </c>
      <c r="C22" s="8">
        <v>234</v>
      </c>
      <c r="D22" s="9"/>
      <c r="E22" s="10">
        <v>19.600000000000001</v>
      </c>
      <c r="F22" s="33">
        <f t="shared" si="0"/>
        <v>4586.4000000000005</v>
      </c>
      <c r="G22" s="19"/>
      <c r="H22" s="16"/>
      <c r="I22" s="17"/>
      <c r="J22" s="18"/>
    </row>
    <row r="23" spans="2:10" x14ac:dyDescent="0.25">
      <c r="B23" s="7">
        <v>46011</v>
      </c>
      <c r="C23" s="8">
        <v>250</v>
      </c>
      <c r="D23" s="9"/>
      <c r="E23" s="10">
        <v>19.600000000000001</v>
      </c>
      <c r="F23" s="33">
        <f t="shared" si="0"/>
        <v>4900</v>
      </c>
      <c r="G23" s="19"/>
      <c r="H23" s="16"/>
      <c r="I23" s="17"/>
      <c r="J23" s="18"/>
    </row>
    <row r="24" spans="2:10" x14ac:dyDescent="0.25">
      <c r="B24" s="7">
        <v>46012</v>
      </c>
      <c r="C24" s="8">
        <v>244</v>
      </c>
      <c r="D24" s="9"/>
      <c r="E24" s="10">
        <v>19.600000000000001</v>
      </c>
      <c r="F24" s="33">
        <f t="shared" si="0"/>
        <v>4782.4000000000005</v>
      </c>
      <c r="G24" s="19"/>
      <c r="H24" s="16"/>
      <c r="I24" s="17"/>
      <c r="J24" s="18"/>
    </row>
    <row r="25" spans="2:10" x14ac:dyDescent="0.25">
      <c r="B25" s="7">
        <v>46013</v>
      </c>
      <c r="C25" s="8">
        <v>231.5</v>
      </c>
      <c r="D25" s="9"/>
      <c r="E25" s="10">
        <v>19.600000000000001</v>
      </c>
      <c r="F25" s="33">
        <f t="shared" si="0"/>
        <v>4537.4000000000005</v>
      </c>
      <c r="G25" s="19"/>
      <c r="H25" s="16"/>
      <c r="I25" s="17"/>
      <c r="J25" s="18"/>
    </row>
    <row r="26" spans="2:10" x14ac:dyDescent="0.25">
      <c r="B26" s="7">
        <v>46014</v>
      </c>
      <c r="C26" s="8">
        <v>238.5</v>
      </c>
      <c r="D26" s="9"/>
      <c r="E26" s="10">
        <v>19.600000000000001</v>
      </c>
      <c r="F26" s="33">
        <f t="shared" si="0"/>
        <v>4674.6000000000004</v>
      </c>
      <c r="G26" s="19"/>
      <c r="H26" s="16"/>
      <c r="I26" s="17"/>
      <c r="J26" s="18"/>
    </row>
    <row r="27" spans="2:10" x14ac:dyDescent="0.25">
      <c r="B27" s="7">
        <v>46015</v>
      </c>
      <c r="C27" s="8">
        <v>221</v>
      </c>
      <c r="D27" s="9"/>
      <c r="E27" s="10">
        <v>19.600000000000001</v>
      </c>
      <c r="F27" s="33">
        <f t="shared" si="0"/>
        <v>4331.6000000000004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258.5</v>
      </c>
      <c r="D28" s="9"/>
      <c r="E28" s="10">
        <v>19.600000000000001</v>
      </c>
      <c r="F28" s="33">
        <f t="shared" si="0"/>
        <v>5066.6000000000004</v>
      </c>
      <c r="G28" s="19"/>
      <c r="H28" s="16"/>
      <c r="I28" s="17"/>
      <c r="J28" s="18"/>
    </row>
    <row r="29" spans="2:10" x14ac:dyDescent="0.25">
      <c r="B29" s="7">
        <v>46017</v>
      </c>
      <c r="C29" s="8">
        <v>240</v>
      </c>
      <c r="D29" s="9"/>
      <c r="E29" s="10">
        <v>19.600000000000001</v>
      </c>
      <c r="F29" s="33">
        <f t="shared" si="0"/>
        <v>4704</v>
      </c>
      <c r="G29" s="19"/>
      <c r="H29" s="16"/>
      <c r="I29" s="17"/>
      <c r="J29" s="18"/>
    </row>
    <row r="30" spans="2:10" x14ac:dyDescent="0.25">
      <c r="B30" s="7">
        <v>46018</v>
      </c>
      <c r="C30" s="8">
        <v>238.5</v>
      </c>
      <c r="D30" s="9"/>
      <c r="E30" s="10">
        <v>19.600000000000001</v>
      </c>
      <c r="F30" s="33">
        <f t="shared" si="0"/>
        <v>4674.6000000000004</v>
      </c>
      <c r="G30" s="19"/>
      <c r="H30" s="16"/>
      <c r="I30" s="17"/>
      <c r="J30" s="18"/>
    </row>
    <row r="31" spans="2:10" x14ac:dyDescent="0.25">
      <c r="B31" s="7">
        <v>46019</v>
      </c>
      <c r="C31" s="8">
        <v>0</v>
      </c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>
        <v>448</v>
      </c>
      <c r="D32" s="9"/>
      <c r="E32" s="10">
        <v>19.600000000000001</v>
      </c>
      <c r="F32" s="33">
        <f t="shared" si="0"/>
        <v>8780.8000000000011</v>
      </c>
      <c r="G32" s="19"/>
      <c r="H32" s="16"/>
      <c r="I32" s="17"/>
      <c r="J32" s="18"/>
    </row>
    <row r="33" spans="2:12" x14ac:dyDescent="0.25">
      <c r="B33" s="7">
        <v>46021</v>
      </c>
      <c r="C33" s="8">
        <v>232</v>
      </c>
      <c r="D33" s="9"/>
      <c r="E33" s="10">
        <v>19.600000000000001</v>
      </c>
      <c r="F33" s="33">
        <f t="shared" si="0"/>
        <v>4547.2000000000007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204</v>
      </c>
      <c r="D34" s="48"/>
      <c r="E34" s="10">
        <v>19.600000000000001</v>
      </c>
      <c r="F34" s="49">
        <f t="shared" si="0"/>
        <v>3998.4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7556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148097.59735700008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148097.60000000001</v>
      </c>
      <c r="L36" s="31">
        <f>J36-J4-J5-J6</f>
        <v>146470.00737600002</v>
      </c>
    </row>
    <row r="37" spans="2:12" x14ac:dyDescent="0.25">
      <c r="B37" s="26" t="s">
        <v>14</v>
      </c>
      <c r="C37" s="30">
        <f>C35</f>
        <v>7556</v>
      </c>
      <c r="D37" s="9">
        <f>D35/1.03</f>
        <v>0</v>
      </c>
      <c r="E37" s="10"/>
      <c r="F37" s="33">
        <f>SUM(F4:F36)</f>
        <v>148097.60000000001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2.6429999270476401E-3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4F70-CC3C-407C-A873-880C3A0ABC3B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225.5</v>
      </c>
      <c r="D4" s="9"/>
      <c r="E4" s="10">
        <v>20.5</v>
      </c>
      <c r="F4" s="33">
        <f>E4*C4</f>
        <v>4622.75</v>
      </c>
      <c r="G4" s="11"/>
      <c r="H4" s="12" t="s">
        <v>6</v>
      </c>
      <c r="I4" s="13">
        <v>0.01</v>
      </c>
      <c r="J4" s="14">
        <f>(F36+F37)*I4</f>
        <v>1589.2462500000001</v>
      </c>
    </row>
    <row r="5" spans="2:29" x14ac:dyDescent="0.25">
      <c r="B5" s="7">
        <v>46024</v>
      </c>
      <c r="C5" s="8">
        <v>203.5</v>
      </c>
      <c r="D5" s="9"/>
      <c r="E5" s="10">
        <v>20.5</v>
      </c>
      <c r="F5" s="33">
        <f t="shared" ref="F5:F34" si="0">E5*C5</f>
        <v>4171.75</v>
      </c>
      <c r="G5" s="11"/>
      <c r="H5" s="12" t="s">
        <v>7</v>
      </c>
      <c r="I5" s="13">
        <v>1E-3</v>
      </c>
      <c r="J5" s="14">
        <f>(F36+F37-J4-J6)*I5</f>
        <v>157.33537875000002</v>
      </c>
    </row>
    <row r="6" spans="2:29" x14ac:dyDescent="0.25">
      <c r="B6" s="7">
        <v>46025</v>
      </c>
      <c r="C6" s="8">
        <v>311</v>
      </c>
      <c r="D6" s="9"/>
      <c r="E6" s="10">
        <v>20.5</v>
      </c>
      <c r="F6" s="33">
        <f t="shared" si="0"/>
        <v>6375.5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-2.6429999270476401E-3</v>
      </c>
    </row>
    <row r="8" spans="2:29" x14ac:dyDescent="0.25">
      <c r="B8" s="7">
        <v>46027</v>
      </c>
      <c r="C8" s="8">
        <v>342.5</v>
      </c>
      <c r="D8" s="9"/>
      <c r="E8" s="10">
        <v>20.5</v>
      </c>
      <c r="F8" s="33">
        <f t="shared" si="0"/>
        <v>7021.25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457</v>
      </c>
      <c r="D10" s="9"/>
      <c r="E10" s="10">
        <v>20.5</v>
      </c>
      <c r="F10" s="33">
        <f t="shared" si="0"/>
        <v>9368.5</v>
      </c>
      <c r="G10" s="15"/>
      <c r="H10" s="16"/>
      <c r="I10" s="17"/>
      <c r="J10" s="18"/>
    </row>
    <row r="11" spans="2:29" x14ac:dyDescent="0.25">
      <c r="B11" s="7">
        <v>46030</v>
      </c>
      <c r="C11" s="8">
        <v>222.5</v>
      </c>
      <c r="D11" s="9"/>
      <c r="E11" s="10">
        <v>20.5</v>
      </c>
      <c r="F11" s="33">
        <f t="shared" si="0"/>
        <v>4561.25</v>
      </c>
      <c r="G11" s="19"/>
      <c r="H11" s="16"/>
      <c r="I11" s="17"/>
      <c r="J11" s="18"/>
    </row>
    <row r="12" spans="2:29" x14ac:dyDescent="0.25">
      <c r="B12" s="7">
        <v>46031</v>
      </c>
      <c r="C12" s="8">
        <v>235</v>
      </c>
      <c r="D12" s="9"/>
      <c r="E12" s="10">
        <v>20.5</v>
      </c>
      <c r="F12" s="33">
        <f t="shared" si="0"/>
        <v>4817.5</v>
      </c>
      <c r="G12" s="19"/>
      <c r="H12" s="16"/>
      <c r="I12" s="17"/>
      <c r="J12" s="18"/>
    </row>
    <row r="13" spans="2:29" x14ac:dyDescent="0.25">
      <c r="B13" s="7">
        <v>46032</v>
      </c>
      <c r="C13" s="8">
        <v>236.5</v>
      </c>
      <c r="D13" s="9"/>
      <c r="E13" s="10">
        <v>20.5</v>
      </c>
      <c r="F13" s="33">
        <f t="shared" si="0"/>
        <v>4848.25</v>
      </c>
      <c r="G13" s="19"/>
      <c r="H13" s="16"/>
      <c r="I13" s="17"/>
      <c r="J13" s="18"/>
    </row>
    <row r="14" spans="2:29" x14ac:dyDescent="0.25">
      <c r="B14" s="7">
        <v>46033</v>
      </c>
      <c r="C14" s="8">
        <v>232</v>
      </c>
      <c r="D14" s="9"/>
      <c r="E14" s="10">
        <v>20.5</v>
      </c>
      <c r="F14" s="33">
        <f t="shared" si="0"/>
        <v>4756</v>
      </c>
      <c r="G14" s="19"/>
      <c r="H14" s="16"/>
      <c r="I14" s="17"/>
      <c r="J14" s="18"/>
    </row>
    <row r="15" spans="2:29" x14ac:dyDescent="0.25">
      <c r="B15" s="7">
        <v>46034</v>
      </c>
      <c r="C15" s="8">
        <v>216</v>
      </c>
      <c r="D15" s="9"/>
      <c r="E15" s="10">
        <v>20.5</v>
      </c>
      <c r="F15" s="33">
        <f t="shared" si="0"/>
        <v>4428</v>
      </c>
      <c r="G15" s="19"/>
      <c r="H15" s="16"/>
      <c r="I15" s="17"/>
      <c r="J15" s="18"/>
    </row>
    <row r="16" spans="2:29" x14ac:dyDescent="0.25">
      <c r="B16" s="7">
        <v>46035</v>
      </c>
      <c r="C16" s="8">
        <v>246</v>
      </c>
      <c r="D16" s="9"/>
      <c r="E16" s="10">
        <v>20.5</v>
      </c>
      <c r="F16" s="33">
        <f t="shared" si="0"/>
        <v>5043</v>
      </c>
      <c r="G16" s="15">
        <v>46079</v>
      </c>
      <c r="H16" s="16" t="s">
        <v>39</v>
      </c>
      <c r="I16" s="17"/>
      <c r="J16" s="18">
        <v>152300.35999999999</v>
      </c>
    </row>
    <row r="17" spans="2:10" x14ac:dyDescent="0.25">
      <c r="B17" s="7">
        <v>46036</v>
      </c>
      <c r="C17" s="8">
        <v>243</v>
      </c>
      <c r="D17" s="9"/>
      <c r="E17" s="10">
        <v>20.5</v>
      </c>
      <c r="F17" s="33">
        <f t="shared" si="0"/>
        <v>4981.5</v>
      </c>
      <c r="G17" s="19"/>
      <c r="H17" s="16"/>
      <c r="I17" s="17"/>
      <c r="J17" s="18"/>
    </row>
    <row r="18" spans="2:10" x14ac:dyDescent="0.25">
      <c r="B18" s="7">
        <v>46037</v>
      </c>
      <c r="C18" s="8">
        <v>241.5</v>
      </c>
      <c r="D18" s="9"/>
      <c r="E18" s="10">
        <v>20.5</v>
      </c>
      <c r="F18" s="33">
        <f t="shared" si="0"/>
        <v>4950.75</v>
      </c>
      <c r="G18" s="19"/>
      <c r="H18" s="16"/>
      <c r="I18" s="17"/>
      <c r="J18" s="18"/>
    </row>
    <row r="19" spans="2:10" x14ac:dyDescent="0.25">
      <c r="B19" s="7">
        <v>46038</v>
      </c>
      <c r="C19" s="8">
        <v>249</v>
      </c>
      <c r="D19" s="9"/>
      <c r="E19" s="10">
        <v>20.5</v>
      </c>
      <c r="F19" s="33">
        <f t="shared" si="0"/>
        <v>5104.5</v>
      </c>
      <c r="G19" s="19"/>
      <c r="H19" s="16"/>
      <c r="I19" s="17"/>
      <c r="J19" s="18"/>
    </row>
    <row r="20" spans="2:10" x14ac:dyDescent="0.25">
      <c r="B20" s="7">
        <v>46039</v>
      </c>
      <c r="C20" s="8">
        <v>256</v>
      </c>
      <c r="D20" s="9"/>
      <c r="E20" s="10">
        <v>20.5</v>
      </c>
      <c r="F20" s="33">
        <f t="shared" si="0"/>
        <v>5248</v>
      </c>
      <c r="G20" s="19"/>
      <c r="H20" s="16"/>
      <c r="I20" s="17"/>
      <c r="J20" s="18"/>
    </row>
    <row r="21" spans="2:10" x14ac:dyDescent="0.25">
      <c r="B21" s="7">
        <v>46040</v>
      </c>
      <c r="C21" s="8">
        <v>249</v>
      </c>
      <c r="D21" s="9"/>
      <c r="E21" s="10">
        <v>20.5</v>
      </c>
      <c r="F21" s="33">
        <f t="shared" si="0"/>
        <v>5104.5</v>
      </c>
      <c r="G21" s="19"/>
      <c r="H21" s="16"/>
      <c r="I21" s="17"/>
      <c r="J21" s="18"/>
    </row>
    <row r="22" spans="2:10" x14ac:dyDescent="0.25">
      <c r="B22" s="7">
        <v>46041</v>
      </c>
      <c r="C22" s="8">
        <v>229.5</v>
      </c>
      <c r="D22" s="9"/>
      <c r="E22" s="10">
        <v>20.5</v>
      </c>
      <c r="F22" s="33">
        <f t="shared" si="0"/>
        <v>4704.75</v>
      </c>
      <c r="G22" s="19"/>
      <c r="H22" s="16"/>
      <c r="I22" s="17"/>
      <c r="J22" s="18"/>
    </row>
    <row r="23" spans="2:10" x14ac:dyDescent="0.25">
      <c r="B23" s="7">
        <v>46042</v>
      </c>
      <c r="C23" s="8">
        <v>234</v>
      </c>
      <c r="D23" s="9"/>
      <c r="E23" s="10">
        <v>20.5</v>
      </c>
      <c r="F23" s="33">
        <f t="shared" si="0"/>
        <v>4797</v>
      </c>
      <c r="G23" s="19"/>
      <c r="H23" s="16"/>
      <c r="I23" s="17"/>
      <c r="J23" s="18"/>
    </row>
    <row r="24" spans="2:10" x14ac:dyDescent="0.25">
      <c r="B24" s="7">
        <v>46043</v>
      </c>
      <c r="C24" s="8">
        <v>249</v>
      </c>
      <c r="D24" s="9"/>
      <c r="E24" s="10">
        <v>20.5</v>
      </c>
      <c r="F24" s="33">
        <f t="shared" si="0"/>
        <v>5104.5</v>
      </c>
      <c r="G24" s="19"/>
      <c r="H24" s="16"/>
      <c r="I24" s="17"/>
      <c r="J24" s="18"/>
    </row>
    <row r="25" spans="2:10" x14ac:dyDescent="0.25">
      <c r="B25" s="7">
        <v>46044</v>
      </c>
      <c r="C25" s="8">
        <v>252</v>
      </c>
      <c r="D25" s="9"/>
      <c r="E25" s="10">
        <v>24.25</v>
      </c>
      <c r="F25" s="33">
        <f t="shared" si="0"/>
        <v>6111</v>
      </c>
      <c r="G25" s="19"/>
      <c r="H25" s="16"/>
      <c r="I25" s="17"/>
      <c r="J25" s="18"/>
    </row>
    <row r="26" spans="2:10" x14ac:dyDescent="0.25">
      <c r="B26" s="7">
        <v>46045</v>
      </c>
      <c r="C26" s="8">
        <v>227.5</v>
      </c>
      <c r="D26" s="9"/>
      <c r="E26" s="10">
        <v>24.25</v>
      </c>
      <c r="F26" s="33">
        <f t="shared" si="0"/>
        <v>5516.875</v>
      </c>
      <c r="G26" s="19"/>
      <c r="H26" s="16"/>
      <c r="I26" s="17"/>
      <c r="J26" s="18"/>
    </row>
    <row r="27" spans="2:10" x14ac:dyDescent="0.25">
      <c r="B27" s="7">
        <v>46046</v>
      </c>
      <c r="C27" s="8">
        <v>250.5</v>
      </c>
      <c r="D27" s="9"/>
      <c r="E27" s="10">
        <v>24.25</v>
      </c>
      <c r="F27" s="33">
        <f t="shared" si="0"/>
        <v>6074.625</v>
      </c>
      <c r="G27" s="19"/>
      <c r="H27" s="16"/>
      <c r="I27" s="17"/>
      <c r="J27" s="18"/>
    </row>
    <row r="28" spans="2:10" x14ac:dyDescent="0.25">
      <c r="B28" s="7">
        <v>46047</v>
      </c>
      <c r="C28" s="8">
        <v>264.5</v>
      </c>
      <c r="D28" s="9"/>
      <c r="E28" s="10">
        <v>24.25</v>
      </c>
      <c r="F28" s="33">
        <f t="shared" si="0"/>
        <v>6414.125</v>
      </c>
      <c r="G28" s="19"/>
      <c r="H28" s="16"/>
      <c r="I28" s="17"/>
      <c r="J28" s="18"/>
    </row>
    <row r="29" spans="2:10" x14ac:dyDescent="0.25">
      <c r="B29" s="7">
        <v>46048</v>
      </c>
      <c r="C29" s="8">
        <v>237</v>
      </c>
      <c r="D29" s="9"/>
      <c r="E29" s="10">
        <v>24.25</v>
      </c>
      <c r="F29" s="33">
        <f t="shared" si="0"/>
        <v>5747.25</v>
      </c>
      <c r="G29" s="19"/>
      <c r="H29" s="16"/>
      <c r="I29" s="17"/>
      <c r="J29" s="18"/>
    </row>
    <row r="30" spans="2:10" x14ac:dyDescent="0.25">
      <c r="B30" s="7">
        <v>46049</v>
      </c>
      <c r="C30" s="8">
        <v>219.5</v>
      </c>
      <c r="D30" s="9"/>
      <c r="E30" s="10">
        <v>24.25</v>
      </c>
      <c r="F30" s="33">
        <f t="shared" si="0"/>
        <v>5322.875</v>
      </c>
      <c r="G30" s="19"/>
      <c r="H30" s="16"/>
      <c r="I30" s="17"/>
      <c r="J30" s="18"/>
    </row>
    <row r="31" spans="2:10" x14ac:dyDescent="0.25">
      <c r="B31" s="7">
        <v>46050</v>
      </c>
      <c r="C31" s="8">
        <v>247.5</v>
      </c>
      <c r="D31" s="9"/>
      <c r="E31" s="10">
        <v>24.25</v>
      </c>
      <c r="F31" s="33">
        <f t="shared" si="0"/>
        <v>6001.875</v>
      </c>
      <c r="G31" s="19"/>
      <c r="H31" s="16"/>
      <c r="I31" s="17"/>
      <c r="J31" s="18"/>
    </row>
    <row r="32" spans="2:10" x14ac:dyDescent="0.25">
      <c r="B32" s="7">
        <v>46051</v>
      </c>
      <c r="C32" s="8">
        <v>234</v>
      </c>
      <c r="D32" s="9"/>
      <c r="E32" s="10">
        <v>24.25</v>
      </c>
      <c r="F32" s="33">
        <f t="shared" si="0"/>
        <v>5674.5</v>
      </c>
      <c r="G32" s="19"/>
      <c r="H32" s="16"/>
      <c r="I32" s="17"/>
      <c r="J32" s="18"/>
    </row>
    <row r="33" spans="2:12" x14ac:dyDescent="0.25">
      <c r="B33" s="7">
        <v>46052</v>
      </c>
      <c r="C33" s="8">
        <v>251</v>
      </c>
      <c r="D33" s="9"/>
      <c r="E33" s="10">
        <v>24.25</v>
      </c>
      <c r="F33" s="33">
        <f t="shared" si="0"/>
        <v>6086.75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246</v>
      </c>
      <c r="D34" s="48"/>
      <c r="E34" s="10">
        <v>24.25</v>
      </c>
      <c r="F34" s="49">
        <f t="shared" si="0"/>
        <v>5965.5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7308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154046.93898575005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158924.625</v>
      </c>
      <c r="L36" s="31">
        <f>J36-J4-J5-J6</f>
        <v>157178.04337125001</v>
      </c>
    </row>
    <row r="37" spans="2:12" x14ac:dyDescent="0.25">
      <c r="B37" s="26" t="s">
        <v>14</v>
      </c>
      <c r="C37" s="30">
        <f>C35</f>
        <v>7308</v>
      </c>
      <c r="D37" s="9">
        <f>D35/1.03</f>
        <v>0</v>
      </c>
      <c r="E37" s="10"/>
      <c r="F37" s="33">
        <f>SUM(F4:F36)</f>
        <v>158924.625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4877.6860142499499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EEC6D-1E92-465C-928E-64D7F54FED5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223.5</v>
      </c>
      <c r="D4" s="9"/>
      <c r="E4" s="10">
        <v>25</v>
      </c>
      <c r="F4" s="33">
        <f>E4*C4</f>
        <v>5587.5</v>
      </c>
      <c r="G4" s="11"/>
      <c r="H4" s="12" t="s">
        <v>6</v>
      </c>
      <c r="I4" s="13">
        <v>0.01</v>
      </c>
      <c r="J4" s="14">
        <f>(F36+F37)*I4</f>
        <v>1656.375</v>
      </c>
    </row>
    <row r="5" spans="2:29" x14ac:dyDescent="0.25">
      <c r="B5" s="7">
        <v>46055</v>
      </c>
      <c r="C5" s="8">
        <v>236.5</v>
      </c>
      <c r="D5" s="9"/>
      <c r="E5" s="10">
        <v>25</v>
      </c>
      <c r="F5" s="33">
        <f t="shared" ref="F5:F34" si="0">E5*C5</f>
        <v>5912.5</v>
      </c>
      <c r="G5" s="11"/>
      <c r="H5" s="12" t="s">
        <v>7</v>
      </c>
      <c r="I5" s="13">
        <v>1E-3</v>
      </c>
      <c r="J5" s="14">
        <f>(F36+F37-J4-J6)*I5</f>
        <v>163.98112499999999</v>
      </c>
    </row>
    <row r="6" spans="2:29" x14ac:dyDescent="0.25">
      <c r="B6" s="7">
        <v>46056</v>
      </c>
      <c r="C6" s="8">
        <v>246</v>
      </c>
      <c r="D6" s="9"/>
      <c r="E6" s="10">
        <v>25</v>
      </c>
      <c r="F6" s="33">
        <f t="shared" si="0"/>
        <v>6150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241</v>
      </c>
      <c r="D7" s="9"/>
      <c r="E7" s="10">
        <v>25</v>
      </c>
      <c r="F7" s="33">
        <f t="shared" si="0"/>
        <v>6025</v>
      </c>
      <c r="G7" s="11"/>
      <c r="H7" s="12" t="s">
        <v>9</v>
      </c>
      <c r="I7" s="13"/>
      <c r="J7" s="14">
        <f>'OCAK 2026'!J39*-1</f>
        <v>-4877.6860142499499</v>
      </c>
    </row>
    <row r="8" spans="2:29" x14ac:dyDescent="0.25">
      <c r="B8" s="7">
        <v>46058</v>
      </c>
      <c r="C8" s="8">
        <v>231.5</v>
      </c>
      <c r="D8" s="9"/>
      <c r="E8" s="10">
        <v>25</v>
      </c>
      <c r="F8" s="33">
        <f t="shared" si="0"/>
        <v>5787.5</v>
      </c>
      <c r="G8" s="15"/>
      <c r="H8" s="16"/>
      <c r="I8" s="17"/>
      <c r="J8" s="18"/>
    </row>
    <row r="9" spans="2:29" x14ac:dyDescent="0.25">
      <c r="B9" s="7">
        <v>46059</v>
      </c>
      <c r="C9" s="8">
        <v>228</v>
      </c>
      <c r="D9" s="9"/>
      <c r="E9" s="10">
        <v>25</v>
      </c>
      <c r="F9" s="33">
        <f t="shared" si="0"/>
        <v>5700</v>
      </c>
      <c r="G9" s="15"/>
      <c r="H9" s="16"/>
      <c r="I9" s="17"/>
      <c r="J9" s="18"/>
    </row>
    <row r="10" spans="2:29" x14ac:dyDescent="0.25">
      <c r="B10" s="7">
        <v>46060</v>
      </c>
      <c r="C10" s="8">
        <v>238.5</v>
      </c>
      <c r="D10" s="9"/>
      <c r="E10" s="10">
        <v>25</v>
      </c>
      <c r="F10" s="33">
        <f t="shared" si="0"/>
        <v>5962.5</v>
      </c>
      <c r="G10" s="15"/>
      <c r="H10" s="16"/>
      <c r="I10" s="17"/>
      <c r="J10" s="18"/>
    </row>
    <row r="11" spans="2:29" x14ac:dyDescent="0.25">
      <c r="B11" s="7">
        <v>46061</v>
      </c>
      <c r="C11" s="8">
        <v>225</v>
      </c>
      <c r="D11" s="9"/>
      <c r="E11" s="10">
        <v>25</v>
      </c>
      <c r="F11" s="33">
        <f t="shared" si="0"/>
        <v>5625</v>
      </c>
      <c r="G11" s="19"/>
      <c r="H11" s="16"/>
      <c r="I11" s="17"/>
      <c r="J11" s="18"/>
    </row>
    <row r="12" spans="2:29" x14ac:dyDescent="0.25">
      <c r="B12" s="7">
        <v>46062</v>
      </c>
      <c r="C12" s="8">
        <v>250</v>
      </c>
      <c r="D12" s="9"/>
      <c r="E12" s="10">
        <v>25</v>
      </c>
      <c r="F12" s="33">
        <f t="shared" si="0"/>
        <v>6250</v>
      </c>
      <c r="G12" s="19"/>
      <c r="H12" s="16"/>
      <c r="I12" s="17"/>
      <c r="J12" s="18"/>
    </row>
    <row r="13" spans="2:29" x14ac:dyDescent="0.25">
      <c r="B13" s="7">
        <v>46063</v>
      </c>
      <c r="C13" s="8">
        <v>242</v>
      </c>
      <c r="D13" s="9"/>
      <c r="E13" s="10">
        <v>25</v>
      </c>
      <c r="F13" s="33">
        <f t="shared" si="0"/>
        <v>6050</v>
      </c>
      <c r="G13" s="19"/>
      <c r="H13" s="16"/>
      <c r="I13" s="17"/>
      <c r="J13" s="18"/>
    </row>
    <row r="14" spans="2:29" x14ac:dyDescent="0.25">
      <c r="B14" s="7">
        <v>46064</v>
      </c>
      <c r="C14" s="8">
        <v>239.5</v>
      </c>
      <c r="D14" s="9"/>
      <c r="E14" s="10">
        <v>25</v>
      </c>
      <c r="F14" s="33">
        <f t="shared" si="0"/>
        <v>5987.5</v>
      </c>
      <c r="G14" s="19"/>
      <c r="H14" s="16"/>
      <c r="I14" s="17"/>
      <c r="J14" s="18"/>
    </row>
    <row r="15" spans="2:29" x14ac:dyDescent="0.25">
      <c r="B15" s="7">
        <v>46065</v>
      </c>
      <c r="C15" s="8">
        <v>230.5</v>
      </c>
      <c r="D15" s="9"/>
      <c r="E15" s="10">
        <v>25</v>
      </c>
      <c r="F15" s="33">
        <f t="shared" si="0"/>
        <v>5762.5</v>
      </c>
      <c r="G15" s="15">
        <v>46099</v>
      </c>
      <c r="H15" s="16" t="s">
        <v>39</v>
      </c>
      <c r="I15" s="17"/>
      <c r="J15" s="18">
        <v>163780.32</v>
      </c>
    </row>
    <row r="16" spans="2:29" x14ac:dyDescent="0.25">
      <c r="B16" s="7">
        <v>46066</v>
      </c>
      <c r="C16" s="8">
        <v>235</v>
      </c>
      <c r="D16" s="9"/>
      <c r="E16" s="10">
        <v>25</v>
      </c>
      <c r="F16" s="33">
        <f t="shared" si="0"/>
        <v>5875</v>
      </c>
      <c r="G16" s="19"/>
      <c r="H16" s="16"/>
      <c r="I16" s="17"/>
      <c r="J16" s="18"/>
    </row>
    <row r="17" spans="2:10" x14ac:dyDescent="0.25">
      <c r="B17" s="7">
        <v>46067</v>
      </c>
      <c r="C17" s="8">
        <v>213</v>
      </c>
      <c r="D17" s="9"/>
      <c r="E17" s="10">
        <v>25</v>
      </c>
      <c r="F17" s="33">
        <f t="shared" si="0"/>
        <v>5325</v>
      </c>
      <c r="G17" s="19"/>
      <c r="H17" s="16"/>
      <c r="I17" s="17"/>
      <c r="J17" s="18"/>
    </row>
    <row r="18" spans="2:10" x14ac:dyDescent="0.25">
      <c r="B18" s="7">
        <v>46068</v>
      </c>
      <c r="C18" s="8">
        <v>241.5</v>
      </c>
      <c r="D18" s="9"/>
      <c r="E18" s="10">
        <v>25</v>
      </c>
      <c r="F18" s="33">
        <f t="shared" si="0"/>
        <v>6037.5</v>
      </c>
      <c r="G18" s="15">
        <v>46113</v>
      </c>
      <c r="H18" s="16" t="s">
        <v>39</v>
      </c>
      <c r="I18" s="17"/>
      <c r="J18" s="18">
        <v>4914.51</v>
      </c>
    </row>
    <row r="19" spans="2:10" x14ac:dyDescent="0.25">
      <c r="B19" s="7">
        <v>46069</v>
      </c>
      <c r="C19" s="8">
        <v>238</v>
      </c>
      <c r="D19" s="9"/>
      <c r="E19" s="10">
        <v>25</v>
      </c>
      <c r="F19" s="33">
        <f t="shared" si="0"/>
        <v>5950</v>
      </c>
      <c r="G19" s="19"/>
      <c r="H19" s="16"/>
      <c r="I19" s="17"/>
      <c r="J19" s="18"/>
    </row>
    <row r="20" spans="2:10" x14ac:dyDescent="0.25">
      <c r="B20" s="7">
        <v>46070</v>
      </c>
      <c r="C20" s="8">
        <v>232</v>
      </c>
      <c r="D20" s="9"/>
      <c r="E20" s="10">
        <v>25</v>
      </c>
      <c r="F20" s="33">
        <f t="shared" si="0"/>
        <v>5800</v>
      </c>
      <c r="G20" s="19"/>
      <c r="H20" s="16"/>
      <c r="I20" s="17"/>
      <c r="J20" s="18"/>
    </row>
    <row r="21" spans="2:10" x14ac:dyDescent="0.25">
      <c r="B21" s="7">
        <v>46071</v>
      </c>
      <c r="C21" s="8">
        <v>214</v>
      </c>
      <c r="D21" s="9"/>
      <c r="E21" s="10">
        <v>25</v>
      </c>
      <c r="F21" s="33">
        <f t="shared" si="0"/>
        <v>5350</v>
      </c>
      <c r="G21" s="19"/>
      <c r="H21" s="16"/>
      <c r="I21" s="17"/>
      <c r="J21" s="18"/>
    </row>
    <row r="22" spans="2:10" x14ac:dyDescent="0.25">
      <c r="B22" s="7">
        <v>46072</v>
      </c>
      <c r="C22" s="8">
        <v>217.5</v>
      </c>
      <c r="D22" s="9"/>
      <c r="E22" s="10">
        <v>25</v>
      </c>
      <c r="F22" s="33">
        <f t="shared" si="0"/>
        <v>5437.5</v>
      </c>
      <c r="G22" s="19"/>
      <c r="H22" s="16"/>
      <c r="I22" s="17"/>
      <c r="J22" s="18"/>
    </row>
    <row r="23" spans="2:10" x14ac:dyDescent="0.25">
      <c r="B23" s="7">
        <v>46073</v>
      </c>
      <c r="C23" s="8">
        <v>223</v>
      </c>
      <c r="D23" s="9"/>
      <c r="E23" s="10">
        <v>25</v>
      </c>
      <c r="F23" s="33">
        <f t="shared" si="0"/>
        <v>5575</v>
      </c>
      <c r="G23" s="19"/>
      <c r="H23" s="16"/>
      <c r="I23" s="17"/>
      <c r="J23" s="18"/>
    </row>
    <row r="24" spans="2:10" x14ac:dyDescent="0.25">
      <c r="B24" s="7">
        <v>46074</v>
      </c>
      <c r="C24" s="8">
        <v>232</v>
      </c>
      <c r="D24" s="9"/>
      <c r="E24" s="10">
        <v>25</v>
      </c>
      <c r="F24" s="33">
        <f t="shared" si="0"/>
        <v>5800</v>
      </c>
      <c r="G24" s="19"/>
      <c r="H24" s="16"/>
      <c r="I24" s="17"/>
      <c r="J24" s="18"/>
    </row>
    <row r="25" spans="2:10" x14ac:dyDescent="0.25">
      <c r="B25" s="7">
        <v>46075</v>
      </c>
      <c r="C25" s="8">
        <v>255.5</v>
      </c>
      <c r="D25" s="9"/>
      <c r="E25" s="10">
        <v>25</v>
      </c>
      <c r="F25" s="33">
        <f t="shared" si="0"/>
        <v>6387.5</v>
      </c>
      <c r="G25" s="19"/>
      <c r="H25" s="16"/>
      <c r="I25" s="17"/>
      <c r="J25" s="18"/>
    </row>
    <row r="26" spans="2:10" x14ac:dyDescent="0.25">
      <c r="B26" s="7">
        <v>46076</v>
      </c>
      <c r="C26" s="8">
        <v>246.5</v>
      </c>
      <c r="D26" s="9"/>
      <c r="E26" s="10">
        <v>25</v>
      </c>
      <c r="F26" s="33">
        <f t="shared" si="0"/>
        <v>6162.5</v>
      </c>
      <c r="G26" s="19"/>
      <c r="H26" s="16"/>
      <c r="I26" s="17"/>
      <c r="J26" s="18"/>
    </row>
    <row r="27" spans="2:10" x14ac:dyDescent="0.25">
      <c r="B27" s="7">
        <v>46077</v>
      </c>
      <c r="C27" s="8">
        <v>262.5</v>
      </c>
      <c r="D27" s="9"/>
      <c r="E27" s="10">
        <v>25</v>
      </c>
      <c r="F27" s="33">
        <f t="shared" si="0"/>
        <v>6562.5</v>
      </c>
      <c r="G27" s="19"/>
      <c r="H27" s="16"/>
      <c r="I27" s="17"/>
      <c r="J27" s="18"/>
    </row>
    <row r="28" spans="2:10" x14ac:dyDescent="0.25">
      <c r="B28" s="7">
        <v>46078</v>
      </c>
      <c r="C28" s="8">
        <v>234</v>
      </c>
      <c r="D28" s="9"/>
      <c r="E28" s="10">
        <v>25</v>
      </c>
      <c r="F28" s="33">
        <f t="shared" si="0"/>
        <v>5850</v>
      </c>
      <c r="G28" s="19"/>
      <c r="H28" s="16"/>
      <c r="I28" s="17"/>
      <c r="J28" s="18"/>
    </row>
    <row r="29" spans="2:10" x14ac:dyDescent="0.25">
      <c r="B29" s="7">
        <v>46079</v>
      </c>
      <c r="C29" s="8">
        <v>273</v>
      </c>
      <c r="D29" s="9"/>
      <c r="E29" s="10">
        <v>25</v>
      </c>
      <c r="F29" s="33">
        <f t="shared" si="0"/>
        <v>6825</v>
      </c>
      <c r="G29" s="19"/>
      <c r="H29" s="16"/>
      <c r="I29" s="17"/>
      <c r="J29" s="18"/>
    </row>
    <row r="30" spans="2:10" x14ac:dyDescent="0.25">
      <c r="B30" s="7">
        <v>46080</v>
      </c>
      <c r="C30" s="8">
        <v>218</v>
      </c>
      <c r="D30" s="9"/>
      <c r="E30" s="10">
        <v>25</v>
      </c>
      <c r="F30" s="33">
        <f t="shared" si="0"/>
        <v>5450</v>
      </c>
      <c r="G30" s="19"/>
      <c r="H30" s="16"/>
      <c r="I30" s="17"/>
      <c r="J30" s="18"/>
    </row>
    <row r="31" spans="2:10" x14ac:dyDescent="0.25">
      <c r="B31" s="7">
        <v>46081</v>
      </c>
      <c r="C31" s="8">
        <v>258</v>
      </c>
      <c r="D31" s="9"/>
      <c r="E31" s="10">
        <v>25</v>
      </c>
      <c r="F31" s="33">
        <f t="shared" si="0"/>
        <v>6450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6625.5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165637.50011075006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165637.5</v>
      </c>
      <c r="L36" s="31">
        <f>J36-J4-J5-J6</f>
        <v>163817.14387500001</v>
      </c>
    </row>
    <row r="37" spans="2:12" x14ac:dyDescent="0.25">
      <c r="B37" s="26" t="s">
        <v>14</v>
      </c>
      <c r="C37" s="30">
        <f>C35</f>
        <v>6625.5</v>
      </c>
      <c r="D37" s="9">
        <f>D35/1.03</f>
        <v>0</v>
      </c>
      <c r="E37" s="10"/>
      <c r="F37" s="33">
        <f>SUM(F4:F36)</f>
        <v>165637.5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-1.107500575017184E-4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D64D-9A8E-4063-947B-C8CE872059D5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243</v>
      </c>
      <c r="D4" s="9"/>
      <c r="E4" s="10">
        <v>25</v>
      </c>
      <c r="F4" s="33">
        <f>E4*C4</f>
        <v>6075</v>
      </c>
      <c r="G4" s="11"/>
      <c r="H4" s="12" t="s">
        <v>6</v>
      </c>
      <c r="I4" s="13">
        <v>0.01</v>
      </c>
      <c r="J4" s="14">
        <f>(F36+F37)*I4</f>
        <v>1856.75</v>
      </c>
    </row>
    <row r="5" spans="2:29" x14ac:dyDescent="0.25">
      <c r="B5" s="7">
        <v>46083</v>
      </c>
      <c r="C5" s="8">
        <v>245</v>
      </c>
      <c r="D5" s="9"/>
      <c r="E5" s="10">
        <v>25</v>
      </c>
      <c r="F5" s="33">
        <f t="shared" ref="F5:F34" si="0">E5*C5</f>
        <v>6125</v>
      </c>
      <c r="G5" s="11"/>
      <c r="H5" s="12" t="s">
        <v>7</v>
      </c>
      <c r="I5" s="13">
        <v>1E-3</v>
      </c>
      <c r="J5" s="14">
        <f>(F36+F37-J4-J6)*I5</f>
        <v>183.81825000000001</v>
      </c>
    </row>
    <row r="6" spans="2:29" x14ac:dyDescent="0.25">
      <c r="B6" s="7">
        <v>46084</v>
      </c>
      <c r="C6" s="8">
        <v>261</v>
      </c>
      <c r="D6" s="9"/>
      <c r="E6" s="10">
        <v>25</v>
      </c>
      <c r="F6" s="33">
        <f t="shared" si="0"/>
        <v>6525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249.5</v>
      </c>
      <c r="D7" s="9"/>
      <c r="E7" s="10">
        <v>25</v>
      </c>
      <c r="F7" s="33">
        <f t="shared" si="0"/>
        <v>6237.5</v>
      </c>
      <c r="G7" s="11"/>
      <c r="H7" s="12" t="s">
        <v>9</v>
      </c>
      <c r="I7" s="13"/>
      <c r="J7" s="14">
        <f>'ŞUBAT 2026'!J39*-1</f>
        <v>1.107500575017184E-4</v>
      </c>
    </row>
    <row r="8" spans="2:29" x14ac:dyDescent="0.25">
      <c r="B8" s="7">
        <v>46086</v>
      </c>
      <c r="C8" s="8">
        <v>233.5</v>
      </c>
      <c r="D8" s="9"/>
      <c r="E8" s="10">
        <v>25</v>
      </c>
      <c r="F8" s="33">
        <f t="shared" si="0"/>
        <v>5837.5</v>
      </c>
      <c r="G8" s="15"/>
      <c r="H8" s="16"/>
      <c r="I8" s="17"/>
      <c r="J8" s="18"/>
    </row>
    <row r="9" spans="2:29" x14ac:dyDescent="0.25">
      <c r="B9" s="7">
        <v>46087</v>
      </c>
      <c r="C9" s="8">
        <v>242</v>
      </c>
      <c r="D9" s="9"/>
      <c r="E9" s="10">
        <v>25</v>
      </c>
      <c r="F9" s="33">
        <f t="shared" si="0"/>
        <v>6050</v>
      </c>
      <c r="G9" s="15"/>
      <c r="H9" s="16"/>
      <c r="I9" s="17"/>
      <c r="J9" s="18"/>
    </row>
    <row r="10" spans="2:29" x14ac:dyDescent="0.25">
      <c r="B10" s="7">
        <v>46088</v>
      </c>
      <c r="C10" s="8">
        <v>249.5</v>
      </c>
      <c r="D10" s="9"/>
      <c r="E10" s="10">
        <v>25</v>
      </c>
      <c r="F10" s="33">
        <f t="shared" si="0"/>
        <v>6237.5</v>
      </c>
      <c r="G10" s="15"/>
      <c r="H10" s="16"/>
      <c r="I10" s="17"/>
      <c r="J10" s="18"/>
    </row>
    <row r="11" spans="2:29" x14ac:dyDescent="0.25">
      <c r="B11" s="7">
        <v>46089</v>
      </c>
      <c r="C11" s="8">
        <v>225.5</v>
      </c>
      <c r="D11" s="9"/>
      <c r="E11" s="10">
        <v>25</v>
      </c>
      <c r="F11" s="33">
        <f t="shared" si="0"/>
        <v>5637.5</v>
      </c>
      <c r="G11" s="19"/>
      <c r="H11" s="16"/>
      <c r="I11" s="17"/>
      <c r="J11" s="18"/>
    </row>
    <row r="12" spans="2:29" x14ac:dyDescent="0.25">
      <c r="B12" s="7">
        <v>46090</v>
      </c>
      <c r="C12" s="8">
        <v>254</v>
      </c>
      <c r="D12" s="9"/>
      <c r="E12" s="10">
        <v>25</v>
      </c>
      <c r="F12" s="33">
        <f t="shared" si="0"/>
        <v>6350</v>
      </c>
      <c r="G12" s="19"/>
      <c r="H12" s="16"/>
      <c r="I12" s="17"/>
      <c r="J12" s="18"/>
    </row>
    <row r="13" spans="2:29" x14ac:dyDescent="0.25">
      <c r="B13" s="7">
        <v>46091</v>
      </c>
      <c r="C13" s="8">
        <v>232</v>
      </c>
      <c r="D13" s="9"/>
      <c r="E13" s="10">
        <v>25</v>
      </c>
      <c r="F13" s="33">
        <f t="shared" si="0"/>
        <v>5800</v>
      </c>
      <c r="G13" s="19"/>
      <c r="H13" s="16"/>
      <c r="I13" s="17"/>
      <c r="J13" s="18"/>
    </row>
    <row r="14" spans="2:29" x14ac:dyDescent="0.25">
      <c r="B14" s="7">
        <v>46092</v>
      </c>
      <c r="C14" s="8">
        <v>246</v>
      </c>
      <c r="D14" s="9"/>
      <c r="E14" s="10">
        <v>25</v>
      </c>
      <c r="F14" s="33">
        <f t="shared" si="0"/>
        <v>6150</v>
      </c>
      <c r="G14" s="19"/>
      <c r="H14" s="16"/>
      <c r="I14" s="17"/>
      <c r="J14" s="18"/>
    </row>
    <row r="15" spans="2:29" x14ac:dyDescent="0.25">
      <c r="B15" s="7">
        <v>46093</v>
      </c>
      <c r="C15" s="8">
        <v>253</v>
      </c>
      <c r="D15" s="9"/>
      <c r="E15" s="10">
        <v>25</v>
      </c>
      <c r="F15" s="33">
        <f t="shared" si="0"/>
        <v>6325</v>
      </c>
      <c r="G15" s="19"/>
      <c r="H15" s="16"/>
      <c r="I15" s="17"/>
      <c r="J15" s="18"/>
    </row>
    <row r="16" spans="2:29" x14ac:dyDescent="0.25">
      <c r="B16" s="7">
        <v>46094</v>
      </c>
      <c r="C16" s="8">
        <v>228</v>
      </c>
      <c r="D16" s="9"/>
      <c r="E16" s="10">
        <v>25</v>
      </c>
      <c r="F16" s="33">
        <f t="shared" si="0"/>
        <v>5700</v>
      </c>
      <c r="G16" s="19"/>
      <c r="H16" s="16"/>
      <c r="I16" s="17"/>
      <c r="J16" s="18"/>
    </row>
    <row r="17" spans="2:10" x14ac:dyDescent="0.25">
      <c r="B17" s="7">
        <v>46095</v>
      </c>
      <c r="C17" s="8">
        <v>250</v>
      </c>
      <c r="D17" s="9"/>
      <c r="E17" s="10">
        <v>25</v>
      </c>
      <c r="F17" s="33">
        <f t="shared" si="0"/>
        <v>6250</v>
      </c>
      <c r="G17" s="19"/>
      <c r="H17" s="16"/>
      <c r="I17" s="17"/>
      <c r="J17" s="18"/>
    </row>
    <row r="18" spans="2:10" x14ac:dyDescent="0.25">
      <c r="B18" s="7">
        <v>46096</v>
      </c>
      <c r="C18" s="8">
        <v>250.5</v>
      </c>
      <c r="D18" s="9"/>
      <c r="E18" s="10">
        <v>25</v>
      </c>
      <c r="F18" s="33">
        <f t="shared" si="0"/>
        <v>6262.5</v>
      </c>
      <c r="G18" s="15">
        <v>46134</v>
      </c>
      <c r="H18" s="16" t="s">
        <v>40</v>
      </c>
      <c r="I18" s="17"/>
      <c r="J18" s="18">
        <v>183634.43</v>
      </c>
    </row>
    <row r="19" spans="2:10" x14ac:dyDescent="0.25">
      <c r="B19" s="7">
        <v>46097</v>
      </c>
      <c r="C19" s="8">
        <v>229.5</v>
      </c>
      <c r="D19" s="9"/>
      <c r="E19" s="10">
        <v>25</v>
      </c>
      <c r="F19" s="33">
        <f t="shared" si="0"/>
        <v>5737.5</v>
      </c>
      <c r="G19" s="19"/>
      <c r="H19" s="16"/>
      <c r="I19" s="17"/>
      <c r="J19" s="18"/>
    </row>
    <row r="20" spans="2:10" x14ac:dyDescent="0.25">
      <c r="B20" s="7">
        <v>46098</v>
      </c>
      <c r="C20" s="8">
        <v>250</v>
      </c>
      <c r="D20" s="9"/>
      <c r="E20" s="10">
        <v>25</v>
      </c>
      <c r="F20" s="33">
        <f t="shared" si="0"/>
        <v>6250</v>
      </c>
      <c r="G20" s="19"/>
      <c r="H20" s="16"/>
      <c r="I20" s="17"/>
      <c r="J20" s="18"/>
    </row>
    <row r="21" spans="2:10" x14ac:dyDescent="0.25">
      <c r="B21" s="7">
        <v>46099</v>
      </c>
      <c r="C21" s="8">
        <v>240</v>
      </c>
      <c r="D21" s="9"/>
      <c r="E21" s="10">
        <v>25</v>
      </c>
      <c r="F21" s="33">
        <f t="shared" si="0"/>
        <v>6000</v>
      </c>
      <c r="G21" s="19"/>
      <c r="H21" s="16"/>
      <c r="I21" s="17"/>
      <c r="J21" s="18"/>
    </row>
    <row r="22" spans="2:10" x14ac:dyDescent="0.25">
      <c r="B22" s="7">
        <v>46100</v>
      </c>
      <c r="C22" s="8">
        <v>239.5</v>
      </c>
      <c r="D22" s="9"/>
      <c r="E22" s="10">
        <v>25</v>
      </c>
      <c r="F22" s="33">
        <f t="shared" si="0"/>
        <v>5987.5</v>
      </c>
      <c r="G22" s="19"/>
      <c r="H22" s="16"/>
      <c r="I22" s="17"/>
      <c r="J22" s="18"/>
    </row>
    <row r="23" spans="2:10" x14ac:dyDescent="0.25">
      <c r="B23" s="7">
        <v>46101</v>
      </c>
      <c r="C23" s="8">
        <v>252</v>
      </c>
      <c r="D23" s="9"/>
      <c r="E23" s="10">
        <v>25</v>
      </c>
      <c r="F23" s="33">
        <f t="shared" si="0"/>
        <v>6300</v>
      </c>
      <c r="G23" s="19"/>
      <c r="H23" s="16"/>
      <c r="I23" s="17"/>
      <c r="J23" s="18"/>
    </row>
    <row r="24" spans="2:10" x14ac:dyDescent="0.25">
      <c r="B24" s="7">
        <v>46102</v>
      </c>
      <c r="C24" s="8">
        <v>245</v>
      </c>
      <c r="D24" s="9"/>
      <c r="E24" s="10">
        <v>25</v>
      </c>
      <c r="F24" s="33">
        <f t="shared" si="0"/>
        <v>6125</v>
      </c>
      <c r="G24" s="19"/>
      <c r="H24" s="16"/>
      <c r="I24" s="17"/>
      <c r="J24" s="18"/>
    </row>
    <row r="25" spans="2:10" x14ac:dyDescent="0.25">
      <c r="B25" s="7">
        <v>46103</v>
      </c>
      <c r="C25" s="8">
        <v>237</v>
      </c>
      <c r="D25" s="9"/>
      <c r="E25" s="10">
        <v>25</v>
      </c>
      <c r="F25" s="33">
        <f t="shared" si="0"/>
        <v>5925</v>
      </c>
      <c r="G25" s="19"/>
      <c r="H25" s="16"/>
      <c r="I25" s="17"/>
      <c r="J25" s="18"/>
    </row>
    <row r="26" spans="2:10" x14ac:dyDescent="0.25">
      <c r="B26" s="7">
        <v>46104</v>
      </c>
      <c r="C26" s="8">
        <v>247</v>
      </c>
      <c r="D26" s="9"/>
      <c r="E26" s="10">
        <v>25</v>
      </c>
      <c r="F26" s="33">
        <f t="shared" si="0"/>
        <v>6175</v>
      </c>
      <c r="G26" s="19"/>
      <c r="H26" s="16"/>
      <c r="I26" s="17"/>
      <c r="J26" s="18"/>
    </row>
    <row r="27" spans="2:10" x14ac:dyDescent="0.25">
      <c r="B27" s="7">
        <v>46105</v>
      </c>
      <c r="C27" s="8">
        <v>237</v>
      </c>
      <c r="D27" s="9"/>
      <c r="E27" s="10">
        <v>25</v>
      </c>
      <c r="F27" s="33">
        <f t="shared" si="0"/>
        <v>5925</v>
      </c>
      <c r="G27" s="19"/>
      <c r="H27" s="16"/>
      <c r="I27" s="17"/>
      <c r="J27" s="18"/>
    </row>
    <row r="28" spans="2:10" x14ac:dyDescent="0.25">
      <c r="B28" s="7">
        <v>46106</v>
      </c>
      <c r="C28" s="8">
        <v>236</v>
      </c>
      <c r="D28" s="9"/>
      <c r="E28" s="10">
        <v>25</v>
      </c>
      <c r="F28" s="33">
        <f t="shared" si="0"/>
        <v>5900</v>
      </c>
      <c r="G28" s="19"/>
      <c r="H28" s="16"/>
      <c r="I28" s="17"/>
      <c r="J28" s="18"/>
    </row>
    <row r="29" spans="2:10" x14ac:dyDescent="0.25">
      <c r="B29" s="7">
        <v>46107</v>
      </c>
      <c r="C29" s="8">
        <v>243.5</v>
      </c>
      <c r="D29" s="9"/>
      <c r="E29" s="10">
        <v>25</v>
      </c>
      <c r="F29" s="33">
        <f t="shared" si="0"/>
        <v>6087.5</v>
      </c>
      <c r="G29" s="19"/>
      <c r="H29" s="16"/>
      <c r="I29" s="17"/>
      <c r="J29" s="18"/>
    </row>
    <row r="30" spans="2:10" x14ac:dyDescent="0.25">
      <c r="B30" s="7">
        <v>46108</v>
      </c>
      <c r="C30" s="8">
        <v>222</v>
      </c>
      <c r="D30" s="9"/>
      <c r="E30" s="10">
        <v>25</v>
      </c>
      <c r="F30" s="33">
        <f t="shared" si="0"/>
        <v>5550</v>
      </c>
      <c r="G30" s="19"/>
      <c r="H30" s="16"/>
      <c r="I30" s="17"/>
      <c r="J30" s="18"/>
    </row>
    <row r="31" spans="2:10" x14ac:dyDescent="0.25">
      <c r="B31" s="7">
        <v>46109</v>
      </c>
      <c r="C31" s="8">
        <v>240</v>
      </c>
      <c r="D31" s="9"/>
      <c r="E31" s="10">
        <v>25</v>
      </c>
      <c r="F31" s="33">
        <f t="shared" si="0"/>
        <v>6000</v>
      </c>
      <c r="G31" s="19"/>
      <c r="H31" s="16"/>
      <c r="I31" s="17"/>
      <c r="J31" s="18"/>
    </row>
    <row r="32" spans="2:10" x14ac:dyDescent="0.25">
      <c r="B32" s="7">
        <v>46110</v>
      </c>
      <c r="C32" s="8">
        <v>216</v>
      </c>
      <c r="D32" s="9"/>
      <c r="E32" s="10">
        <v>25</v>
      </c>
      <c r="F32" s="33">
        <f t="shared" si="0"/>
        <v>5400</v>
      </c>
      <c r="G32" s="19"/>
      <c r="H32" s="16"/>
      <c r="I32" s="17"/>
      <c r="J32" s="18"/>
    </row>
    <row r="33" spans="2:12" x14ac:dyDescent="0.25">
      <c r="B33" s="7">
        <v>46111</v>
      </c>
      <c r="C33" s="8">
        <v>220</v>
      </c>
      <c r="D33" s="9"/>
      <c r="E33" s="10">
        <v>25</v>
      </c>
      <c r="F33" s="33">
        <f t="shared" si="0"/>
        <v>5500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210</v>
      </c>
      <c r="D34" s="48"/>
      <c r="E34" s="10">
        <v>25</v>
      </c>
      <c r="F34" s="49">
        <f t="shared" si="0"/>
        <v>5250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7427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185674.99836075006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185675</v>
      </c>
      <c r="L36" s="31">
        <f>J36-J4-J5-J6</f>
        <v>183634.43174999999</v>
      </c>
    </row>
    <row r="37" spans="2:12" x14ac:dyDescent="0.25">
      <c r="B37" s="26" t="s">
        <v>14</v>
      </c>
      <c r="C37" s="30">
        <f>C35</f>
        <v>7427</v>
      </c>
      <c r="D37" s="9">
        <f>D35/1.03</f>
        <v>0</v>
      </c>
      <c r="E37" s="10"/>
      <c r="F37" s="33">
        <f>SUM(F4:F36)</f>
        <v>185675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1.63924993830733E-3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E6-789A-459E-87BF-F920947AC9A2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191</v>
      </c>
      <c r="D4" s="9"/>
      <c r="E4" s="10">
        <v>25</v>
      </c>
      <c r="F4" s="33">
        <f>E4*C4</f>
        <v>4775</v>
      </c>
      <c r="G4" s="11"/>
      <c r="H4" s="12" t="s">
        <v>6</v>
      </c>
      <c r="I4" s="13">
        <v>0.01</v>
      </c>
      <c r="J4" s="14">
        <f>(F36+F37)*I4</f>
        <v>1454.375</v>
      </c>
    </row>
    <row r="5" spans="2:29" x14ac:dyDescent="0.25">
      <c r="B5" s="7">
        <v>46114</v>
      </c>
      <c r="C5" s="8">
        <v>195</v>
      </c>
      <c r="D5" s="9"/>
      <c r="E5" s="10">
        <v>25</v>
      </c>
      <c r="F5" s="33">
        <f t="shared" ref="F5:F34" si="0">E5*C5</f>
        <v>4875</v>
      </c>
      <c r="G5" s="11"/>
      <c r="H5" s="12" t="s">
        <v>7</v>
      </c>
      <c r="I5" s="13">
        <v>1E-3</v>
      </c>
      <c r="J5" s="14">
        <f>(F36+F37-J4-J6)*I5</f>
        <v>143.983125</v>
      </c>
    </row>
    <row r="6" spans="2:29" x14ac:dyDescent="0.25">
      <c r="B6" s="7">
        <v>46115</v>
      </c>
      <c r="C6" s="8">
        <v>189</v>
      </c>
      <c r="D6" s="9"/>
      <c r="E6" s="10">
        <v>25</v>
      </c>
      <c r="F6" s="33">
        <f t="shared" si="0"/>
        <v>4725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167</v>
      </c>
      <c r="D7" s="9"/>
      <c r="E7" s="10">
        <v>25</v>
      </c>
      <c r="F7" s="33">
        <f t="shared" si="0"/>
        <v>4175</v>
      </c>
      <c r="G7" s="11"/>
      <c r="H7" s="12" t="s">
        <v>9</v>
      </c>
      <c r="I7" s="13"/>
      <c r="J7" s="14">
        <f>'MART 2026'!J39*-1</f>
        <v>-1.63924993830733E-3</v>
      </c>
    </row>
    <row r="8" spans="2:29" x14ac:dyDescent="0.25">
      <c r="B8" s="7">
        <v>46117</v>
      </c>
      <c r="C8" s="8">
        <v>194</v>
      </c>
      <c r="D8" s="9"/>
      <c r="E8" s="10">
        <v>25</v>
      </c>
      <c r="F8" s="33">
        <f t="shared" si="0"/>
        <v>4850</v>
      </c>
      <c r="G8" s="15"/>
      <c r="H8" s="16"/>
      <c r="I8" s="17"/>
      <c r="J8" s="18"/>
    </row>
    <row r="9" spans="2:29" x14ac:dyDescent="0.25">
      <c r="B9" s="7">
        <v>46118</v>
      </c>
      <c r="C9" s="8">
        <v>175.5</v>
      </c>
      <c r="D9" s="9"/>
      <c r="E9" s="10">
        <v>25</v>
      </c>
      <c r="F9" s="33">
        <f t="shared" si="0"/>
        <v>4387.5</v>
      </c>
      <c r="G9" s="15"/>
      <c r="H9" s="16"/>
      <c r="I9" s="17"/>
      <c r="J9" s="18"/>
    </row>
    <row r="10" spans="2:29" x14ac:dyDescent="0.25">
      <c r="B10" s="7">
        <v>46119</v>
      </c>
      <c r="C10" s="8">
        <v>200.5</v>
      </c>
      <c r="D10" s="9"/>
      <c r="E10" s="10">
        <v>25</v>
      </c>
      <c r="F10" s="33">
        <f t="shared" si="0"/>
        <v>5012.5</v>
      </c>
      <c r="G10" s="15"/>
      <c r="H10" s="16"/>
      <c r="I10" s="17"/>
      <c r="J10" s="18"/>
    </row>
    <row r="11" spans="2:29" x14ac:dyDescent="0.25">
      <c r="B11" s="7">
        <v>46120</v>
      </c>
      <c r="C11" s="8">
        <v>216</v>
      </c>
      <c r="D11" s="9"/>
      <c r="E11" s="10">
        <v>25</v>
      </c>
      <c r="F11" s="33">
        <f t="shared" si="0"/>
        <v>5400</v>
      </c>
      <c r="G11" s="19"/>
      <c r="H11" s="16"/>
      <c r="I11" s="17"/>
      <c r="J11" s="18"/>
    </row>
    <row r="12" spans="2:29" x14ac:dyDescent="0.25">
      <c r="B12" s="7">
        <v>46121</v>
      </c>
      <c r="C12" s="8">
        <v>204</v>
      </c>
      <c r="D12" s="9"/>
      <c r="E12" s="10">
        <v>25</v>
      </c>
      <c r="F12" s="33">
        <f t="shared" si="0"/>
        <v>5100</v>
      </c>
      <c r="G12" s="19"/>
      <c r="H12" s="16"/>
      <c r="I12" s="17"/>
      <c r="J12" s="18"/>
    </row>
    <row r="13" spans="2:29" x14ac:dyDescent="0.25">
      <c r="B13" s="7">
        <v>46122</v>
      </c>
      <c r="C13" s="8">
        <v>214</v>
      </c>
      <c r="D13" s="9"/>
      <c r="E13" s="10">
        <v>25</v>
      </c>
      <c r="F13" s="33">
        <f t="shared" si="0"/>
        <v>5350</v>
      </c>
      <c r="G13" s="19"/>
      <c r="H13" s="16"/>
      <c r="I13" s="17"/>
      <c r="J13" s="18"/>
    </row>
    <row r="14" spans="2:29" x14ac:dyDescent="0.25">
      <c r="B14" s="7">
        <v>46123</v>
      </c>
      <c r="C14" s="8">
        <v>205.5</v>
      </c>
      <c r="D14" s="9"/>
      <c r="E14" s="10">
        <v>25</v>
      </c>
      <c r="F14" s="33">
        <f t="shared" si="0"/>
        <v>5137.5</v>
      </c>
      <c r="G14" s="19"/>
      <c r="H14" s="16"/>
      <c r="I14" s="17"/>
      <c r="J14" s="18"/>
    </row>
    <row r="15" spans="2:29" x14ac:dyDescent="0.25">
      <c r="B15" s="7">
        <v>46124</v>
      </c>
      <c r="C15" s="8">
        <v>208.5</v>
      </c>
      <c r="D15" s="9"/>
      <c r="E15" s="10">
        <v>25</v>
      </c>
      <c r="F15" s="33">
        <f t="shared" si="0"/>
        <v>5212.5</v>
      </c>
      <c r="G15" s="19"/>
      <c r="H15" s="16"/>
      <c r="I15" s="17"/>
      <c r="J15" s="18"/>
    </row>
    <row r="16" spans="2:29" x14ac:dyDescent="0.25">
      <c r="B16" s="7">
        <v>46125</v>
      </c>
      <c r="C16" s="8">
        <v>210</v>
      </c>
      <c r="D16" s="9"/>
      <c r="E16" s="10">
        <v>25</v>
      </c>
      <c r="F16" s="33">
        <f t="shared" si="0"/>
        <v>5250</v>
      </c>
      <c r="G16" s="19"/>
      <c r="H16" s="16"/>
      <c r="I16" s="17"/>
      <c r="J16" s="18"/>
    </row>
    <row r="17" spans="2:10" x14ac:dyDescent="0.25">
      <c r="B17" s="7">
        <v>46126</v>
      </c>
      <c r="C17" s="8">
        <v>212.5</v>
      </c>
      <c r="D17" s="9"/>
      <c r="E17" s="10">
        <v>25</v>
      </c>
      <c r="F17" s="33">
        <f t="shared" si="0"/>
        <v>5312.5</v>
      </c>
      <c r="G17" s="19"/>
      <c r="H17" s="16"/>
      <c r="I17" s="17"/>
      <c r="J17" s="18"/>
    </row>
    <row r="18" spans="2:10" x14ac:dyDescent="0.25">
      <c r="B18" s="7">
        <v>46127</v>
      </c>
      <c r="C18" s="8">
        <v>208</v>
      </c>
      <c r="D18" s="9"/>
      <c r="E18" s="10">
        <v>25</v>
      </c>
      <c r="F18" s="33">
        <f t="shared" si="0"/>
        <v>5200</v>
      </c>
      <c r="G18" s="19"/>
      <c r="H18" s="16"/>
      <c r="I18" s="17"/>
      <c r="J18" s="18"/>
    </row>
    <row r="19" spans="2:10" x14ac:dyDescent="0.25">
      <c r="B19" s="7">
        <v>46128</v>
      </c>
      <c r="C19" s="8">
        <v>208</v>
      </c>
      <c r="D19" s="9"/>
      <c r="E19" s="10">
        <v>25</v>
      </c>
      <c r="F19" s="33">
        <f t="shared" si="0"/>
        <v>5200</v>
      </c>
      <c r="G19" s="19"/>
      <c r="H19" s="16"/>
      <c r="I19" s="17"/>
      <c r="J19" s="18"/>
    </row>
    <row r="20" spans="2:10" x14ac:dyDescent="0.25">
      <c r="B20" s="7">
        <v>46129</v>
      </c>
      <c r="C20" s="8">
        <v>209</v>
      </c>
      <c r="D20" s="9"/>
      <c r="E20" s="10">
        <v>25</v>
      </c>
      <c r="F20" s="33">
        <f t="shared" si="0"/>
        <v>5225</v>
      </c>
      <c r="G20" s="19"/>
      <c r="H20" s="16"/>
      <c r="I20" s="17"/>
      <c r="J20" s="18"/>
    </row>
    <row r="21" spans="2:10" x14ac:dyDescent="0.25">
      <c r="B21" s="7">
        <v>46130</v>
      </c>
      <c r="C21" s="8">
        <v>190.5</v>
      </c>
      <c r="D21" s="9"/>
      <c r="E21" s="10">
        <v>25</v>
      </c>
      <c r="F21" s="33">
        <f t="shared" si="0"/>
        <v>4762.5</v>
      </c>
      <c r="G21" s="19"/>
      <c r="H21" s="16"/>
      <c r="I21" s="17"/>
      <c r="J21" s="18"/>
    </row>
    <row r="22" spans="2:10" x14ac:dyDescent="0.25">
      <c r="B22" s="7">
        <v>46131</v>
      </c>
      <c r="C22" s="8">
        <v>202.5</v>
      </c>
      <c r="D22" s="9"/>
      <c r="E22" s="10">
        <v>25</v>
      </c>
      <c r="F22" s="33">
        <f t="shared" si="0"/>
        <v>5062.5</v>
      </c>
      <c r="G22" s="19"/>
      <c r="H22" s="16"/>
      <c r="I22" s="17"/>
      <c r="J22" s="18"/>
    </row>
    <row r="23" spans="2:10" x14ac:dyDescent="0.25">
      <c r="B23" s="7">
        <v>46132</v>
      </c>
      <c r="C23" s="8">
        <v>196</v>
      </c>
      <c r="D23" s="9"/>
      <c r="E23" s="10">
        <v>25</v>
      </c>
      <c r="F23" s="33">
        <f t="shared" si="0"/>
        <v>4900</v>
      </c>
      <c r="G23" s="19"/>
      <c r="H23" s="16"/>
      <c r="I23" s="17"/>
      <c r="J23" s="18"/>
    </row>
    <row r="24" spans="2:10" x14ac:dyDescent="0.25">
      <c r="B24" s="7">
        <v>46133</v>
      </c>
      <c r="C24" s="8">
        <v>206</v>
      </c>
      <c r="D24" s="9"/>
      <c r="E24" s="10">
        <v>25</v>
      </c>
      <c r="F24" s="33">
        <f t="shared" si="0"/>
        <v>5150</v>
      </c>
      <c r="G24" s="19"/>
      <c r="H24" s="16"/>
      <c r="I24" s="17"/>
      <c r="J24" s="18"/>
    </row>
    <row r="25" spans="2:10" x14ac:dyDescent="0.25">
      <c r="B25" s="7">
        <v>46134</v>
      </c>
      <c r="C25" s="8">
        <v>183</v>
      </c>
      <c r="D25" s="9"/>
      <c r="E25" s="10">
        <v>25</v>
      </c>
      <c r="F25" s="33">
        <f t="shared" si="0"/>
        <v>4575</v>
      </c>
      <c r="G25" s="19"/>
      <c r="H25" s="16"/>
      <c r="I25" s="17"/>
      <c r="J25" s="18"/>
    </row>
    <row r="26" spans="2:10" x14ac:dyDescent="0.25">
      <c r="B26" s="7">
        <v>46135</v>
      </c>
      <c r="C26" s="8">
        <v>176</v>
      </c>
      <c r="D26" s="9"/>
      <c r="E26" s="10">
        <v>25</v>
      </c>
      <c r="F26" s="33">
        <f t="shared" si="0"/>
        <v>4400</v>
      </c>
      <c r="G26" s="19"/>
      <c r="H26" s="16"/>
      <c r="I26" s="17"/>
      <c r="J26" s="18"/>
    </row>
    <row r="27" spans="2:10" x14ac:dyDescent="0.25">
      <c r="B27" s="7">
        <v>46136</v>
      </c>
      <c r="C27" s="8">
        <v>210</v>
      </c>
      <c r="D27" s="9"/>
      <c r="E27" s="10">
        <v>25</v>
      </c>
      <c r="F27" s="33">
        <f t="shared" si="0"/>
        <v>5250</v>
      </c>
      <c r="G27" s="19"/>
      <c r="H27" s="16"/>
      <c r="I27" s="17"/>
      <c r="J27" s="18"/>
    </row>
    <row r="28" spans="2:10" x14ac:dyDescent="0.25">
      <c r="B28" s="7">
        <v>46137</v>
      </c>
      <c r="C28" s="8">
        <v>172</v>
      </c>
      <c r="D28" s="9"/>
      <c r="E28" s="10">
        <v>25</v>
      </c>
      <c r="F28" s="33">
        <f t="shared" si="0"/>
        <v>4300</v>
      </c>
      <c r="G28" s="19"/>
      <c r="H28" s="16"/>
      <c r="I28" s="17"/>
      <c r="J28" s="18"/>
    </row>
    <row r="29" spans="2:10" x14ac:dyDescent="0.25">
      <c r="B29" s="7">
        <v>46138</v>
      </c>
      <c r="C29" s="8">
        <v>192</v>
      </c>
      <c r="D29" s="9"/>
      <c r="E29" s="10">
        <v>25</v>
      </c>
      <c r="F29" s="33">
        <f t="shared" si="0"/>
        <v>4800</v>
      </c>
      <c r="G29" s="19"/>
      <c r="H29" s="16"/>
      <c r="I29" s="17"/>
      <c r="J29" s="18"/>
    </row>
    <row r="30" spans="2:10" x14ac:dyDescent="0.25">
      <c r="B30" s="7">
        <v>46139</v>
      </c>
      <c r="C30" s="8">
        <v>170</v>
      </c>
      <c r="D30" s="9"/>
      <c r="E30" s="10">
        <v>25</v>
      </c>
      <c r="F30" s="33">
        <f t="shared" si="0"/>
        <v>4250</v>
      </c>
      <c r="G30" s="19"/>
      <c r="H30" s="16"/>
      <c r="I30" s="17"/>
      <c r="J30" s="18"/>
    </row>
    <row r="31" spans="2:10" x14ac:dyDescent="0.25">
      <c r="B31" s="7">
        <v>46140</v>
      </c>
      <c r="C31" s="8">
        <v>168</v>
      </c>
      <c r="D31" s="9"/>
      <c r="E31" s="10">
        <v>25</v>
      </c>
      <c r="F31" s="33">
        <f t="shared" si="0"/>
        <v>4200</v>
      </c>
      <c r="G31" s="19"/>
      <c r="H31" s="16"/>
      <c r="I31" s="17"/>
      <c r="J31" s="18"/>
    </row>
    <row r="32" spans="2:10" x14ac:dyDescent="0.25">
      <c r="B32" s="7">
        <v>46141</v>
      </c>
      <c r="C32" s="8">
        <v>175</v>
      </c>
      <c r="D32" s="9"/>
      <c r="E32" s="10">
        <v>25</v>
      </c>
      <c r="F32" s="33">
        <f t="shared" si="0"/>
        <v>4375</v>
      </c>
      <c r="G32" s="19"/>
      <c r="H32" s="16"/>
      <c r="I32" s="17"/>
      <c r="J32" s="18"/>
    </row>
    <row r="33" spans="2:12" x14ac:dyDescent="0.25">
      <c r="B33" s="7">
        <v>46142</v>
      </c>
      <c r="C33" s="8">
        <v>169</v>
      </c>
      <c r="D33" s="9"/>
      <c r="E33" s="10">
        <v>25</v>
      </c>
      <c r="F33" s="33">
        <f t="shared" si="0"/>
        <v>4225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5817.5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1598.3564857500617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145437.5</v>
      </c>
      <c r="L36" s="31">
        <f>J36-J4-J5-J6</f>
        <v>143839.141875</v>
      </c>
    </row>
    <row r="37" spans="2:12" x14ac:dyDescent="0.25">
      <c r="B37" s="26" t="s">
        <v>14</v>
      </c>
      <c r="C37" s="30">
        <f>C35</f>
        <v>5817.5</v>
      </c>
      <c r="D37" s="9">
        <f>D35/1.03</f>
        <v>0</v>
      </c>
      <c r="E37" s="10"/>
      <c r="F37" s="33">
        <f>SUM(F4:F36)</f>
        <v>145437.5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143839.14351424994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59DD8-4658-4E60-AF96-D8BD88FBC430}">
  <dimension ref="B1:AC43"/>
  <sheetViews>
    <sheetView tabSelected="1"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180</v>
      </c>
      <c r="D4" s="9"/>
      <c r="E4" s="10">
        <v>25</v>
      </c>
      <c r="F4" s="33">
        <f>E4*C4</f>
        <v>4500</v>
      </c>
      <c r="G4" s="11"/>
      <c r="H4" s="12" t="s">
        <v>6</v>
      </c>
      <c r="I4" s="13">
        <v>0.01</v>
      </c>
      <c r="J4" s="14">
        <f>(F36+F37)*I4</f>
        <v>309.375</v>
      </c>
    </row>
    <row r="5" spans="2:29" x14ac:dyDescent="0.25">
      <c r="B5" s="7">
        <v>46144</v>
      </c>
      <c r="C5" s="8">
        <v>187</v>
      </c>
      <c r="D5" s="9"/>
      <c r="E5" s="10">
        <v>25</v>
      </c>
      <c r="F5" s="33">
        <f t="shared" ref="F5:F34" si="0">E5*C5</f>
        <v>4675</v>
      </c>
      <c r="G5" s="11"/>
      <c r="H5" s="12" t="s">
        <v>7</v>
      </c>
      <c r="I5" s="13">
        <v>1E-3</v>
      </c>
      <c r="J5" s="14">
        <f>(F36+F37-J4-J6)*I5</f>
        <v>30.628125000000001</v>
      </c>
    </row>
    <row r="6" spans="2:29" x14ac:dyDescent="0.25">
      <c r="B6" s="7">
        <v>46145</v>
      </c>
      <c r="C6" s="8">
        <v>196.5</v>
      </c>
      <c r="D6" s="9"/>
      <c r="E6" s="10">
        <v>25</v>
      </c>
      <c r="F6" s="33">
        <f t="shared" si="0"/>
        <v>4912.5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187.5</v>
      </c>
      <c r="D7" s="9"/>
      <c r="E7" s="10">
        <v>25</v>
      </c>
      <c r="F7" s="33">
        <f t="shared" si="0"/>
        <v>4687.5</v>
      </c>
      <c r="G7" s="11"/>
      <c r="H7" s="12" t="s">
        <v>9</v>
      </c>
      <c r="I7" s="13"/>
      <c r="J7" s="14">
        <f>'NİSAN 2026'!J39*-1</f>
        <v>-143839.14351424994</v>
      </c>
    </row>
    <row r="8" spans="2:29" x14ac:dyDescent="0.25">
      <c r="B8" s="7">
        <v>46147</v>
      </c>
      <c r="C8" s="8">
        <v>168</v>
      </c>
      <c r="D8" s="9"/>
      <c r="E8" s="10">
        <v>25</v>
      </c>
      <c r="F8" s="33">
        <f t="shared" si="0"/>
        <v>4200</v>
      </c>
      <c r="G8" s="15"/>
      <c r="H8" s="16"/>
      <c r="I8" s="17"/>
      <c r="J8" s="18"/>
    </row>
    <row r="9" spans="2:29" x14ac:dyDescent="0.25">
      <c r="B9" s="7">
        <v>46148</v>
      </c>
      <c r="C9" s="8">
        <v>160</v>
      </c>
      <c r="D9" s="9"/>
      <c r="E9" s="10">
        <v>25</v>
      </c>
      <c r="F9" s="33">
        <f t="shared" si="0"/>
        <v>4000</v>
      </c>
      <c r="G9" s="15"/>
      <c r="H9" s="16"/>
      <c r="I9" s="17"/>
      <c r="J9" s="18"/>
    </row>
    <row r="10" spans="2:29" x14ac:dyDescent="0.25">
      <c r="B10" s="7">
        <v>46149</v>
      </c>
      <c r="C10" s="8">
        <v>158.5</v>
      </c>
      <c r="D10" s="9"/>
      <c r="E10" s="10">
        <v>25</v>
      </c>
      <c r="F10" s="33">
        <f t="shared" si="0"/>
        <v>3962.5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1237.5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-143499.14038924995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30937.5</v>
      </c>
      <c r="L36" s="31">
        <f>J36-J4-J5-J6</f>
        <v>30597.496875000001</v>
      </c>
    </row>
    <row r="37" spans="2:12" x14ac:dyDescent="0.25">
      <c r="B37" s="26" t="s">
        <v>14</v>
      </c>
      <c r="C37" s="30">
        <f>C35</f>
        <v>1237.5</v>
      </c>
      <c r="D37" s="9">
        <f>D35/1.03</f>
        <v>0</v>
      </c>
      <c r="E37" s="10"/>
      <c r="F37" s="33">
        <f>SUM(F4:F36)</f>
        <v>30937.5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174436.64038924995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3E2A-EF70-4E01-8F74-84D93921590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2" t="s">
        <v>33</v>
      </c>
      <c r="C2" s="73"/>
      <c r="D2" s="73"/>
      <c r="E2" s="73"/>
      <c r="F2" s="73"/>
      <c r="G2" s="73"/>
      <c r="H2" s="73"/>
      <c r="I2" s="73"/>
      <c r="J2" s="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-174436.64038924995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7" t="s">
        <v>11</v>
      </c>
      <c r="I35" s="67"/>
      <c r="J35" s="25">
        <f>SUM(J4:J34)</f>
        <v>-174436.64038924995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8" t="s">
        <v>13</v>
      </c>
      <c r="I36" s="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9" t="s">
        <v>16</v>
      </c>
      <c r="C39" s="70"/>
      <c r="D39" s="27"/>
      <c r="E39" s="37"/>
      <c r="F39" s="38"/>
      <c r="G39" s="28"/>
      <c r="H39" s="71" t="s">
        <v>17</v>
      </c>
      <c r="I39" s="71"/>
      <c r="J39" s="29">
        <f>J36+J37+J38-J35</f>
        <v>174436.64038924995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  <vt:lpstr>'ŞUBAT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2025-06-21T05:39:12Z</cp:lastPrinted>
  <dcterms:created xsi:type="dcterms:W3CDTF">2015-06-05T18:19:34Z</dcterms:created>
  <dcterms:modified xsi:type="dcterms:W3CDTF">2026-05-07T08:47:02Z</dcterms:modified>
</cp:coreProperties>
</file>